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u lieu PDT Quyen\Dang ky hoc\Dang ky hoc ky 2 nam hoc 2025 - 2026\"/>
    </mc:Choice>
  </mc:AlternateContent>
  <bookViews>
    <workbookView xWindow="-120" yWindow="-120" windowWidth="20730" windowHeight="9750"/>
  </bookViews>
  <sheets>
    <sheet name="Sheet1" sheetId="1" r:id="rId1"/>
    <sheet name="Sheet3" sheetId="3" r:id="rId2"/>
  </sheets>
  <externalReferences>
    <externalReference r:id="rId3"/>
  </externalReferences>
  <definedNames>
    <definedName name="_xlnm._FilterDatabase" localSheetId="0" hidden="1">Sheet1!$A$4:$I$385</definedName>
  </definedNames>
  <calcPr calcId="162913"/>
</workbook>
</file>

<file path=xl/calcChain.xml><?xml version="1.0" encoding="utf-8"?>
<calcChain xmlns="http://schemas.openxmlformats.org/spreadsheetml/2006/main">
  <c r="B51" i="1" l="1"/>
  <c r="G18" i="1" l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235" i="1"/>
  <c r="G236" i="1"/>
  <c r="G237" i="1"/>
  <c r="G238" i="1"/>
  <c r="G239" i="1"/>
  <c r="G240" i="1"/>
  <c r="G241" i="1"/>
  <c r="G242" i="1"/>
  <c r="G243" i="1"/>
  <c r="G244" i="1"/>
  <c r="G245" i="1"/>
  <c r="G6" i="1"/>
  <c r="G7" i="1"/>
  <c r="G8" i="1"/>
  <c r="G9" i="1"/>
  <c r="G10" i="1"/>
  <c r="G11" i="1"/>
  <c r="G12" i="1"/>
  <c r="G13" i="1"/>
  <c r="G14" i="1"/>
  <c r="G15" i="1"/>
  <c r="G16" i="1"/>
  <c r="G17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5" i="1"/>
  <c r="G5" i="1"/>
</calcChain>
</file>

<file path=xl/sharedStrings.xml><?xml version="1.0" encoding="utf-8"?>
<sst xmlns="http://schemas.openxmlformats.org/spreadsheetml/2006/main" count="1522" uniqueCount="521">
  <si>
    <t>Mã SV</t>
  </si>
  <si>
    <t>Họ và Tên</t>
  </si>
  <si>
    <t>Lớp HP đăng ký</t>
  </si>
  <si>
    <t>STT</t>
  </si>
  <si>
    <t>Lớp SV</t>
  </si>
  <si>
    <t>TỔNG HỢP SINH VIÊN ĐĂNG KÝ HỌC KHÁC KHÓA HK 2 năm học 2025 - 2026</t>
  </si>
  <si>
    <t>23LS108018</t>
  </si>
  <si>
    <t>LTĐH - Ôtô 17</t>
  </si>
  <si>
    <t>Trịnh Minh Tuyến</t>
  </si>
  <si>
    <t>Thực hành điện thân xe-2-25 (ĐH17.01)-1-1.08</t>
  </si>
  <si>
    <t>Thực hành chẩn đoán động cơ và ôtô-2-25 (ĐH17.02)-1-1.08</t>
  </si>
  <si>
    <t>Thực hành nhiên liệu-2-25 (ĐH18.02)-1-1.22</t>
  </si>
  <si>
    <t>Thực hành hệ thống tiện nghi trên ôtô-2-25 (ĐH17.01)-1-1.08</t>
  </si>
  <si>
    <t>Thực hành hệ thống truyền lực-2-25 (ĐH18.02)-1-1.22</t>
  </si>
  <si>
    <t>Thực hành hàn-2-25 (ĐH19.02)-1-1.38</t>
  </si>
  <si>
    <t>23LS108019</t>
  </si>
  <si>
    <t>Vũ Mạnh Cường</t>
  </si>
  <si>
    <t>Lý thuyết ôtô-2-25 (ĐH18.01)-1-1.22</t>
  </si>
  <si>
    <t>23LS108017</t>
  </si>
  <si>
    <t>Phạm Văn Tiến</t>
  </si>
  <si>
    <t>23LC111030</t>
  </si>
  <si>
    <t>Vũ Khánh Linh</t>
  </si>
  <si>
    <t>23LS108016</t>
  </si>
  <si>
    <t>Trần Anh Thượng</t>
  </si>
  <si>
    <t>23LS108014</t>
  </si>
  <si>
    <t>Nguyễn Tiến Hưng</t>
  </si>
  <si>
    <t>25LS108010</t>
  </si>
  <si>
    <t>LTĐH - Ôtô 19</t>
  </si>
  <si>
    <t>Ngô Văn Trịnh</t>
  </si>
  <si>
    <t>Thực hành hệ thống tiện nghi trên ôtô-2-25 (ĐH17.03)-1-1.08</t>
  </si>
  <si>
    <t>25LS108008</t>
  </si>
  <si>
    <t>Phan Bá Nhân</t>
  </si>
  <si>
    <t>25LS108002</t>
  </si>
  <si>
    <t>Phạm Đức Anh</t>
  </si>
  <si>
    <t>25LS108001</t>
  </si>
  <si>
    <t>Hoàng Tuấn Anh</t>
  </si>
  <si>
    <t>Công nghệ kim loại-2-25 (ĐH18.02)-1-1.22</t>
  </si>
  <si>
    <t>25LC108016</t>
  </si>
  <si>
    <t>Lê Văn Mạnh</t>
  </si>
  <si>
    <t>Thực hành nhiên liệu-2-25 (ĐH18.01)-1-1.22</t>
  </si>
  <si>
    <t>Chủ nghĩa xã hội khoa học-2-25 (ĐH19.01)-1-1.29</t>
  </si>
  <si>
    <t>Hồ Xuân Thịnh</t>
  </si>
  <si>
    <t>25LS108013</t>
  </si>
  <si>
    <t>Dương Trần Tất Thuỵ</t>
  </si>
  <si>
    <t>Triết học Mác - Lênin-2-25 (ĐH20.09)-1-1.50</t>
  </si>
  <si>
    <t>Tiếng anh 2-2-25 (ĐH20.09)-1-1.50</t>
  </si>
  <si>
    <t>25LS108006</t>
  </si>
  <si>
    <t>Lò Văn Hoài</t>
  </si>
  <si>
    <t>25LS108005</t>
  </si>
  <si>
    <t>Trần Văn Giang</t>
  </si>
  <si>
    <t>Máy nâng chuyển-2-25 (ĐH17.01)-1-1.08</t>
  </si>
  <si>
    <t>Hệ thống nhiên liệu điều khiển điện tử-2-25 (ĐH17.01)-1-1.08</t>
  </si>
  <si>
    <t>24LS108015</t>
  </si>
  <si>
    <t>LTĐH - Ôtô 18</t>
  </si>
  <si>
    <t>Trần Nam</t>
  </si>
  <si>
    <t>Dung sai - Kỹ thuật đo-2-25 (ĐH19.01)-1-1.35</t>
  </si>
  <si>
    <t>Thực hành điện thân xe-2-25 (ĐH17.02)-1-1.08</t>
  </si>
  <si>
    <t>24LS108007</t>
  </si>
  <si>
    <t>Trần Văn Phúc</t>
  </si>
  <si>
    <t>Hệ thống truyền lực điều khiển điện tử-2-25 (ĐH17.01)-1-1.08</t>
  </si>
  <si>
    <t>Hệ thống phanh điều khiển điện tử-2-25 (ĐH17.01)-1-1.08</t>
  </si>
  <si>
    <t>Tiếng anh 2-2-25 (ĐH20.10)-1-1.51</t>
  </si>
  <si>
    <t>24LS108001</t>
  </si>
  <si>
    <t>Phạm Thế Anh</t>
  </si>
  <si>
    <t>24LS108006</t>
  </si>
  <si>
    <t>Khúc Ngọc Phúc</t>
  </si>
  <si>
    <t>24LS108004</t>
  </si>
  <si>
    <t>Trần Duy Khánh</t>
  </si>
  <si>
    <t>24LS108011</t>
  </si>
  <si>
    <t>Nguyễn Ánh Dương</t>
  </si>
  <si>
    <t>24LS108013</t>
  </si>
  <si>
    <t>Nguyễn Viết Hoàng</t>
  </si>
  <si>
    <t>24LS108008</t>
  </si>
  <si>
    <t>Trần Sơn</t>
  </si>
  <si>
    <t>24LS108009</t>
  </si>
  <si>
    <t>Vũ Văn Vụ</t>
  </si>
  <si>
    <t>Trần Vũ Thiện</t>
  </si>
  <si>
    <t>23LS108008</t>
  </si>
  <si>
    <t>20D1040022</t>
  </si>
  <si>
    <t>ĐK - ĐKTĐ 15</t>
  </si>
  <si>
    <t>Nguyễn Duy Lâm</t>
  </si>
  <si>
    <t>Triết học Mác - Lênin-2-25 (ĐH20.03)-1-1.45</t>
  </si>
  <si>
    <t>Pháp luật đại cương-2-25 (LT17.01)-1-1.52</t>
  </si>
  <si>
    <t>22LS114047</t>
  </si>
  <si>
    <t>Trần Bình Tùng</t>
  </si>
  <si>
    <t>LTĐH - HTĐ 16B</t>
  </si>
  <si>
    <t>21D1040024</t>
  </si>
  <si>
    <t>ĐK - ĐKTĐ 16</t>
  </si>
  <si>
    <t>Trần Duy Hưng</t>
  </si>
  <si>
    <t>Nguồn dự phòng và hệ thống ATS-2-25 (ĐH17.01)-1-1.06</t>
  </si>
  <si>
    <t>21D1040050</t>
  </si>
  <si>
    <t>Hoàng Đức Việt</t>
  </si>
  <si>
    <t>Điều khiển giám sát và thu thập dữ liệu-2-25 (ĐH17.02)-1-1.06</t>
  </si>
  <si>
    <t>Điều khiển logic-2-25 (ĐH17.01)-1-1.06</t>
  </si>
  <si>
    <t>Điều khiển thông minh-2-25 (ĐH17.01)-1-1.06</t>
  </si>
  <si>
    <t>21D1080057</t>
  </si>
  <si>
    <t>Dương Tuấn Anh</t>
  </si>
  <si>
    <t>ĐK - Ôtô 16B</t>
  </si>
  <si>
    <t>21D1080002</t>
  </si>
  <si>
    <t>Đinh Thế Anh</t>
  </si>
  <si>
    <t>ĐK - Ôtô 16A</t>
  </si>
  <si>
    <t>Vẽ và thiết kế trên máy tính-2-25 (LT18.01)-1-1.55</t>
  </si>
  <si>
    <t>21D1080029</t>
  </si>
  <si>
    <t>Bùi Đình Lộc</t>
  </si>
  <si>
    <t>Thực hành nguội-2-25 (ĐH19.01)-1-1.38</t>
  </si>
  <si>
    <t>Thực hành hàn-2-25 (ĐH19.01)-1-1.38</t>
  </si>
  <si>
    <t>Hóa học đại cương-2-25 (ĐH19.04)-1-1.36</t>
  </si>
  <si>
    <t>Giáo dục Quốc phòng - an ninh-2-25 (ĐH20.01)</t>
  </si>
  <si>
    <t>21D1080024</t>
  </si>
  <si>
    <t>Vũ Xuân Hoan</t>
  </si>
  <si>
    <t>Giáo dục thể chất 2-2-25 (ĐH20.03)-1-1.45</t>
  </si>
  <si>
    <t>ĐH - ĐHMT 18</t>
  </si>
  <si>
    <t>Mỹ thuật ứng dụng-2-25 (ĐH19.01)-1-1.29</t>
  </si>
  <si>
    <t>Xử lý âm thanh-2-25 (ĐH19.01)-1-1.29</t>
  </si>
  <si>
    <t>23D1100033</t>
  </si>
  <si>
    <t>Ngô Đình Vũ</t>
  </si>
  <si>
    <t>21D1080105</t>
  </si>
  <si>
    <t>Lương Xuân Trường</t>
  </si>
  <si>
    <t>Nguyên lý - chi tiết máy 2-2-25 (ĐH18.02)-1-1.21</t>
  </si>
  <si>
    <t>Kỹ thuật điện - điện tử-2-25 (LT19 01)-1-1.59</t>
  </si>
  <si>
    <t>Hệ thống điện thân xe-2-25 (LT18.01)-1-1.55</t>
  </si>
  <si>
    <t>21D1080089</t>
  </si>
  <si>
    <t>Nguyễn Thành Nam</t>
  </si>
  <si>
    <t>21D1080112</t>
  </si>
  <si>
    <t>Lê Trường Vũ</t>
  </si>
  <si>
    <t>23D1080062</t>
  </si>
  <si>
    <t>Bùi Thái Hưng</t>
  </si>
  <si>
    <t>ĐH - Ôtô 18B</t>
  </si>
  <si>
    <t>Vật liệu kỹ thuật 1-2-25 (ĐH19.02)-1-1.39</t>
  </si>
  <si>
    <t>Hệ thống điện động cơ-2-25 (ĐH19.02)-1-1.39</t>
  </si>
  <si>
    <t>Thực hành nguội-2-25 (ĐH19.03)-1-1.38</t>
  </si>
  <si>
    <t>Thực hành hàn-2-25 (ĐH19.03)-1-1.38</t>
  </si>
  <si>
    <t>21D1080009</t>
  </si>
  <si>
    <t>Phùng Hữu Doanh</t>
  </si>
  <si>
    <t>Máy nâng chuyển-2-25 (LT18.01)-1-1.55</t>
  </si>
  <si>
    <t>21D1080043</t>
  </si>
  <si>
    <t>Vũ Hồng Thái</t>
  </si>
  <si>
    <t>Động cơ ôtô và môi trường-2-25 (ĐH17.01)-1-1.08</t>
  </si>
  <si>
    <t>23D1100015</t>
  </si>
  <si>
    <t>Phạm Văn Khiêm</t>
  </si>
  <si>
    <t>ĐH - CNTT 18</t>
  </si>
  <si>
    <t>Hệ quản trị cơ sở dữ liệu-2-25 (ĐH19.01)-1-1.28</t>
  </si>
  <si>
    <t>22LS108008</t>
  </si>
  <si>
    <t>Phan Thanh Sang</t>
  </si>
  <si>
    <t>LTĐH - Ôtô 16A</t>
  </si>
  <si>
    <t>Thực hành điện thân xe-2-25 (ĐH17.03)-1-1.08</t>
  </si>
  <si>
    <t>Thực hành chẩn đoán động cơ và ôtô-2-25 (ĐH17.03)-1-1.08</t>
  </si>
  <si>
    <t>Thực hành hệ thống truyền lực-2-25 (ĐH18.01)-1-1.22</t>
  </si>
  <si>
    <t>Kỹ thuật an toàn và bảo hộ lao động-2-25 (ĐH19.01)-1-1.38</t>
  </si>
  <si>
    <t>20D1010031</t>
  </si>
  <si>
    <t>ĐK - ĐĐT 15</t>
  </si>
  <si>
    <t>Trần Tiến Thành</t>
  </si>
  <si>
    <t>Giáo dục thể chất 2-2-25 (ĐH20.05)-1-1.47</t>
  </si>
  <si>
    <t>21D1010009</t>
  </si>
  <si>
    <t>Đặng Hoàng Hiệp</t>
  </si>
  <si>
    <t>ĐK - ĐĐT 16</t>
  </si>
  <si>
    <t>Cung cấp điện-2-25 (ĐH19.01)-1-1.31</t>
  </si>
  <si>
    <t>Chủ nghĩa xã hội khoa học-2-25 (ĐH19.02)-1-1.31</t>
  </si>
  <si>
    <t>Kỹ thuật mạch điện tử-2-25 (LT19 01)-1-1.58</t>
  </si>
  <si>
    <t>Vật lý đại cương-2-25 (LT17.01)-1-1.52</t>
  </si>
  <si>
    <t>21D1010014</t>
  </si>
  <si>
    <t>Phạm Ngọc Khánh</t>
  </si>
  <si>
    <t>Điện tử cơ bản-2-25 (LT19 01)-1-1.58</t>
  </si>
  <si>
    <t>Mạch điện 2-2-25 (ĐH20.02)-1-1.45</t>
  </si>
  <si>
    <t>21D1080020</t>
  </si>
  <si>
    <t>Nguyễn Trung Đức</t>
  </si>
  <si>
    <t>23D1120014</t>
  </si>
  <si>
    <t>Nguyễn Thanh Thủy</t>
  </si>
  <si>
    <t>ĐH - QTKD 18</t>
  </si>
  <si>
    <t>Lịch sử các học thuyết kinh tế-2-25 (LT18.01)-1-1.56</t>
  </si>
  <si>
    <t>23D1120011</t>
  </si>
  <si>
    <t>Trần Ngọc Yến Nhi</t>
  </si>
  <si>
    <t>Nguyên lý thống kê kinh tế-2-25 (ĐH19.01)-1-1.40</t>
  </si>
  <si>
    <t>23D1120016</t>
  </si>
  <si>
    <t>Đàm Phương Linh</t>
  </si>
  <si>
    <t>23D1180002</t>
  </si>
  <si>
    <t>Nguyễn Vũ Long Nhật</t>
  </si>
  <si>
    <t>ĐH - LGT 18</t>
  </si>
  <si>
    <t>23D1120001</t>
  </si>
  <si>
    <t>Trương Thị Phương Anh</t>
  </si>
  <si>
    <t>24D1060004</t>
  </si>
  <si>
    <t>Lê Anh Khoa</t>
  </si>
  <si>
    <t>ĐH - CK 19</t>
  </si>
  <si>
    <t>24D1080025</t>
  </si>
  <si>
    <t>Trần Duy Lợi</t>
  </si>
  <si>
    <t>ĐH - Ô tô 19A</t>
  </si>
  <si>
    <t>Triết học Mác - Lênin-2-25 (ĐH20.05)-1-1.47</t>
  </si>
  <si>
    <t>Toán cao cấp 2-2-25 (ĐH20.05)-1-1.47</t>
  </si>
  <si>
    <t>Pháp luật đại cương-2-25 (ĐH20.05)-1-1.47</t>
  </si>
  <si>
    <t>22D1120012</t>
  </si>
  <si>
    <t>Lê Đức Anh</t>
  </si>
  <si>
    <t>ĐH - QTKD 17</t>
  </si>
  <si>
    <t>Phân tích hoạt động kinh doanh-2-25 (ĐH18.01)-1-1.26</t>
  </si>
  <si>
    <t>Tài chính tiền tệ-2-25 (LT18.01)-1-1.56</t>
  </si>
  <si>
    <t>23LS114015</t>
  </si>
  <si>
    <t>Nguyễn Ánh Thuyết</t>
  </si>
  <si>
    <t>LTĐH - HTĐ 17</t>
  </si>
  <si>
    <t>23LS114018</t>
  </si>
  <si>
    <t>Phạm Đức Định</t>
  </si>
  <si>
    <t>23LS114019</t>
  </si>
  <si>
    <t>Phạm Hoài Nam</t>
  </si>
  <si>
    <t>23LS114020</t>
  </si>
  <si>
    <t>Vũ Toàn Thắng</t>
  </si>
  <si>
    <t>Thực hành đo lường điện và thiết bị đo-2-25 (ĐH19.04)-1-1.34</t>
  </si>
  <si>
    <t>23LS114001</t>
  </si>
  <si>
    <t>Đặng Tuấn Anh</t>
  </si>
  <si>
    <t>23LS114013</t>
  </si>
  <si>
    <t>Lê Đức Hạnh</t>
  </si>
  <si>
    <t>Toán cao cấp 2-2-25 (ĐH20.03)-1-1.45</t>
  </si>
  <si>
    <t>Tiếng anh 2-2-25 (ĐH20.03)-1-1.45</t>
  </si>
  <si>
    <t>Thực hành CAD-2-25 (ĐH18.03)-1-1.17</t>
  </si>
  <si>
    <t>ĐH - ÔTÔ 17A</t>
  </si>
  <si>
    <t>Lịch sử Đảng cộng sản Việt Nam-2-25 (ĐH18.02)-1-1.17</t>
  </si>
  <si>
    <t>22D1080005</t>
  </si>
  <si>
    <t>Đỗ Thanh Bình</t>
  </si>
  <si>
    <t>Hệ thống điện động cơ-2-25 (LT19 01)-1-1.59</t>
  </si>
  <si>
    <t>22D1080028</t>
  </si>
  <si>
    <t>Trần Hữu Quân</t>
  </si>
  <si>
    <t>Lịch sử Đảng Cộng sản Việt Nam-2-25 (LT17.01)-1-1.52</t>
  </si>
  <si>
    <t>23D1120003</t>
  </si>
  <si>
    <t>Phạm Đỗ Huy Bình</t>
  </si>
  <si>
    <t>22D1080075</t>
  </si>
  <si>
    <t>ĐH - ÔTÔ 17B</t>
  </si>
  <si>
    <t>Nguyễn Mạnh Tuấn</t>
  </si>
  <si>
    <t>Tiếng anh 2-2-25 (ĐH20.05)-1-1.47</t>
  </si>
  <si>
    <t>24D1050015</t>
  </si>
  <si>
    <t>ĐH - CTM 19</t>
  </si>
  <si>
    <t>Nguyễn Hữu Phước</t>
  </si>
  <si>
    <t>22D1080027</t>
  </si>
  <si>
    <t>Nguyễn Đức Phúc</t>
  </si>
  <si>
    <t>Hình họa - Vẽ kỹ thuật 2-2-25 (ĐH20.01)-1-1.48</t>
  </si>
  <si>
    <t>22D1080052</t>
  </si>
  <si>
    <t>Tạ Huy Hiệp</t>
  </si>
  <si>
    <t>Vật liệu kỹ thuật 2-2-25 (LT19 01)-1-1.59</t>
  </si>
  <si>
    <t>22D1080079</t>
  </si>
  <si>
    <t>Nguyễn Đức Việt</t>
  </si>
  <si>
    <t>Nguyên lý - chi tiết máy 2-2-25 (ĐH18.01)-1-1.21</t>
  </si>
  <si>
    <t>22D1080062</t>
  </si>
  <si>
    <t>ĐoàN VăN Minh</t>
  </si>
  <si>
    <t>Pháp luật đại cương-2-25 (ĐH20.08)-1-1.49</t>
  </si>
  <si>
    <t>21D1110002</t>
  </si>
  <si>
    <t>Lê Thị Kim Dung</t>
  </si>
  <si>
    <t>ĐK - KT 16</t>
  </si>
  <si>
    <t>Phân tích hoạt động kinh doanh-2-25 (ĐH18.01)-1-1.25</t>
  </si>
  <si>
    <t>Lịch sử Đảng cộng sản Việt Nam-2-25 (ĐH18.01)-1-1.15</t>
  </si>
  <si>
    <t>21D1040030</t>
  </si>
  <si>
    <t>Đỗ Văn Long</t>
  </si>
  <si>
    <t>Toán chuyên đề 3-2-25 (ĐH19.02)-1-1.31</t>
  </si>
  <si>
    <t>22D1080008</t>
  </si>
  <si>
    <t>Trần Văn Đạo</t>
  </si>
  <si>
    <t>22D1080009</t>
  </si>
  <si>
    <t>Vũ Trọng Đạt</t>
  </si>
  <si>
    <t>21D1020013</t>
  </si>
  <si>
    <t>Phạm Đức Sơn</t>
  </si>
  <si>
    <t>ĐK - KTĐ 16</t>
  </si>
  <si>
    <t>Tính toán sửa chữa dây quấn máy điện-2-25 (ĐH17.01)-1-1.04</t>
  </si>
  <si>
    <t>21D1010013</t>
  </si>
  <si>
    <t>Nguyễn Trung Khánh</t>
  </si>
  <si>
    <t>Vẽ kỹ thuật-2-25 (LT19 01)-1-1.58</t>
  </si>
  <si>
    <t>Ngôn ngữ lập trình-2-25 (LT19 01)-1-1.58</t>
  </si>
  <si>
    <t>Đồ án cơ sở ngành-2-25 (ĐH18.01)-1-1.17</t>
  </si>
  <si>
    <t>21D1100031</t>
  </si>
  <si>
    <t>Đồng Văn Quang</t>
  </si>
  <si>
    <t>ĐK - CNTT 16A</t>
  </si>
  <si>
    <t>Cơ sở dữ liệu phân tán-2-25 (ĐH19.01)-1-1.28</t>
  </si>
  <si>
    <t>21D1100025</t>
  </si>
  <si>
    <t>Lê Anh Hoàng Nam</t>
  </si>
  <si>
    <t>Thiết kế mạng-2-25 (ĐH18.01)-1-1.15</t>
  </si>
  <si>
    <t>Thực hành lập trình ứng dụng với Java-2-25 (ĐH18.01)-1-1.15</t>
  </si>
  <si>
    <t>Hệ điều hành mạng-2-25 (ĐH18.01)-1-1.15</t>
  </si>
  <si>
    <t>21D1100040</t>
  </si>
  <si>
    <t>Nguyễn Văn Tuấn</t>
  </si>
  <si>
    <t>An toàn và an ninh mạng-2-25 (ĐH17.01)-1-1.01</t>
  </si>
  <si>
    <t>Trí tuệ nhân tạo-2-25 (ĐH17.01)-1-1.01</t>
  </si>
  <si>
    <t>21D1100001</t>
  </si>
  <si>
    <t>Bùi Hải Anh</t>
  </si>
  <si>
    <t>Giáo dục thể chất 2-2-25 (ĐH20.04)-1-1.46</t>
  </si>
  <si>
    <t>21D1100065</t>
  </si>
  <si>
    <t>Vũ Quốc Lâm</t>
  </si>
  <si>
    <t>ĐK - CNTT 16B</t>
  </si>
  <si>
    <t>Thiết kế web-2-25 (ĐH19.01)-1-1.28</t>
  </si>
  <si>
    <t>Toán chuyên đề 2-2-25 (ĐH19.01)-1-1.29</t>
  </si>
  <si>
    <t>21D1050020</t>
  </si>
  <si>
    <t>Nguyễn Quang Trường</t>
  </si>
  <si>
    <t>ĐK - CTM 16</t>
  </si>
  <si>
    <t>20D1100031</t>
  </si>
  <si>
    <t>ĐK - CNTT 15</t>
  </si>
  <si>
    <t>Ngô Minh Tuân</t>
  </si>
  <si>
    <t>Tiếng anh 2-2-25 (ĐH20.04)-1-1.46</t>
  </si>
  <si>
    <t>21D1010024</t>
  </si>
  <si>
    <t>Vũ Trường Quý</t>
  </si>
  <si>
    <t>Vi điều khiển-2-25 (ĐH18.01)-1-1.17</t>
  </si>
  <si>
    <t>21D1010029</t>
  </si>
  <si>
    <t>Vũ Viết Trọng</t>
  </si>
  <si>
    <t>21D1010008</t>
  </si>
  <si>
    <t>Trần Mạnh Đức</t>
  </si>
  <si>
    <t>21D1010012</t>
  </si>
  <si>
    <t>Phạm Tuấn Hưng</t>
  </si>
  <si>
    <t>22D1040034</t>
  </si>
  <si>
    <t>Trần Công Hoàng Long</t>
  </si>
  <si>
    <t>ĐH - ĐKTĐ 17</t>
  </si>
  <si>
    <t>Ngô Hoà Vương</t>
  </si>
  <si>
    <t>21D1100043</t>
  </si>
  <si>
    <t>Nguyễn Anh Tuấn</t>
  </si>
  <si>
    <t>20D1010034</t>
  </si>
  <si>
    <t>21D1080033</t>
  </si>
  <si>
    <t>Trần Hữu Nam</t>
  </si>
  <si>
    <t>Tính toán động cơ đốt trong-2-25 (ĐH18.01)-1-1.22</t>
  </si>
  <si>
    <t>21D1080120</t>
  </si>
  <si>
    <t>Đỗ Tiến Đạt</t>
  </si>
  <si>
    <t>Tiếng anh chuyên ngành điện-2-25 (LT17.01)-1-1.52</t>
  </si>
  <si>
    <t>Tổ chức quản lý sản xuất-2-25 (ĐH19.03)-1-1.34</t>
  </si>
  <si>
    <t>Toán chuyên đề 3-2-25 (ĐH19.03)-1-1.34</t>
  </si>
  <si>
    <t>23D1110011</t>
  </si>
  <si>
    <t>ĐH - KT 18</t>
  </si>
  <si>
    <t>Phạm Đức Vương</t>
  </si>
  <si>
    <t>Tổ chức quản lý sản xuất-2-25 (ĐH19.04)-1-1.39</t>
  </si>
  <si>
    <t>Kế toán tài chính 1-2-25 (ĐH19.01)-1-1.40</t>
  </si>
  <si>
    <t>22D1040038</t>
  </si>
  <si>
    <t>Nguyễn Đỗ Minh</t>
  </si>
  <si>
    <t>21D1080063</t>
  </si>
  <si>
    <t>Nguyễn Đình Chung</t>
  </si>
  <si>
    <t>Vật liệu kỹ thuật 1-2-25 (ĐH19.01)-1-1.36</t>
  </si>
  <si>
    <t>21D1020014</t>
  </si>
  <si>
    <t>Phạm Thanh Sơn</t>
  </si>
  <si>
    <t>Kỹ thuật lập trình PLC-2-25 (ĐH18.01)-1-1.18</t>
  </si>
  <si>
    <t>Thực hành khí nén-2-25 (ĐH17.01)-1-1.04</t>
  </si>
  <si>
    <t>Tư tưởng Hồ Chí Minh-2-25 (LT17.01)-1-1.52</t>
  </si>
  <si>
    <t>LTĐH - QTKD 18</t>
  </si>
  <si>
    <t>24LC112022</t>
  </si>
  <si>
    <t>Vũ Viết Toàn</t>
  </si>
  <si>
    <t>24LC112036</t>
  </si>
  <si>
    <t>Nguyễn Xuân Tùng</t>
  </si>
  <si>
    <t>Triết học Mác - Lênin-2-25 (ĐH20.02)-1-1.44</t>
  </si>
  <si>
    <t>24LC111016</t>
  </si>
  <si>
    <t>Trần Xuân Nghĩa</t>
  </si>
  <si>
    <t>24LC112003</t>
  </si>
  <si>
    <t>24LC112016</t>
  </si>
  <si>
    <t>Trần Thái Học</t>
  </si>
  <si>
    <t>24LC111020</t>
  </si>
  <si>
    <t>LTĐH - KT 18</t>
  </si>
  <si>
    <t>Vũ Văn Thiệm</t>
  </si>
  <si>
    <t>24LC111027</t>
  </si>
  <si>
    <t>Trần Thu Huyền</t>
  </si>
  <si>
    <t>24LC112015</t>
  </si>
  <si>
    <t>Tống Thị Dung</t>
  </si>
  <si>
    <t>Toán cao cấp 2-2-25 (ĐH20.04)-1-1.46</t>
  </si>
  <si>
    <t>24LC112009</t>
  </si>
  <si>
    <t>Trần Tuấn Anh</t>
  </si>
  <si>
    <t>24LC112010</t>
  </si>
  <si>
    <t>Phạm Quang Đại</t>
  </si>
  <si>
    <t>24LC112030</t>
  </si>
  <si>
    <t>Trần Thị Hạt</t>
  </si>
  <si>
    <t>24LC112014</t>
  </si>
  <si>
    <t>Vũ Thị Thắm</t>
  </si>
  <si>
    <t>24LC112028</t>
  </si>
  <si>
    <t>Phạm Thị Bắc</t>
  </si>
  <si>
    <t>24LC112037</t>
  </si>
  <si>
    <t>Phạm Thị Hương Trà</t>
  </si>
  <si>
    <t>24LC111025</t>
  </si>
  <si>
    <t>Trần Thế Trọng</t>
  </si>
  <si>
    <t>24LC112013</t>
  </si>
  <si>
    <t>Trần Ngọc Sơn</t>
  </si>
  <si>
    <t>24LC111033</t>
  </si>
  <si>
    <t>Phan Thị Tuyết</t>
  </si>
  <si>
    <t>24LC111013</t>
  </si>
  <si>
    <t>Nguyễn Thị Lộc</t>
  </si>
  <si>
    <t>24LC111006</t>
  </si>
  <si>
    <t>Trần Trung Hiếu</t>
  </si>
  <si>
    <t>Pháp luật đại cương-2-25 (ĐH20.03)-1-1.45</t>
  </si>
  <si>
    <t>20D1040005</t>
  </si>
  <si>
    <t>Trần Quốc Chương</t>
  </si>
  <si>
    <t>Đồ án cơ sở ngành-2-25 (ĐH18.01)-1-1.20</t>
  </si>
  <si>
    <t>Trang bị điện, điện tử trên máy-2-25 (ĐH18.01)-1-1.20</t>
  </si>
  <si>
    <t>20D1040016</t>
  </si>
  <si>
    <t>Nguyễn Trung Hiếu</t>
  </si>
  <si>
    <t>Truyền động khí nén, thủy lực-2-25 (ĐH18.01)-1-1.20</t>
  </si>
  <si>
    <t>Điều khiển tự động-2-25 (ĐH18.01)-1-1.20</t>
  </si>
  <si>
    <t>21D1100080</t>
  </si>
  <si>
    <t>Vũ Hải Toàn</t>
  </si>
  <si>
    <t>25LC111005</t>
  </si>
  <si>
    <t>LTĐH - KT 19</t>
  </si>
  <si>
    <t>Lại Thị Quỳnh</t>
  </si>
  <si>
    <t>Toán cao cấp 2-2-25 (ĐH20.02)-1-1.44</t>
  </si>
  <si>
    <t>21D1100018</t>
  </si>
  <si>
    <t>Nguyễn Huy Hoàng</t>
  </si>
  <si>
    <t>25LC111021</t>
  </si>
  <si>
    <t>Mai Văn Thắng</t>
  </si>
  <si>
    <t>Pháp luật đại cương-2-25 (ĐH20.07)-1-1.48</t>
  </si>
  <si>
    <t>25LC111027</t>
  </si>
  <si>
    <t>Đỗ Thị Hà Phương</t>
  </si>
  <si>
    <t>25LC111011</t>
  </si>
  <si>
    <t>Thân Thị Thuý</t>
  </si>
  <si>
    <t>Tài chính tiền tệ-2-25 (ĐH19.01)-1-1.40</t>
  </si>
  <si>
    <t>25LC111012</t>
  </si>
  <si>
    <t>Trần Mạnh Cường</t>
  </si>
  <si>
    <t>25LC111013</t>
  </si>
  <si>
    <t>Vũ Văn Cường</t>
  </si>
  <si>
    <t>25LC111030</t>
  </si>
  <si>
    <t>Đỗ Thị Dung</t>
  </si>
  <si>
    <t>25LC111019</t>
  </si>
  <si>
    <t>Bùi Thị Huệ</t>
  </si>
  <si>
    <t>25LC111029</t>
  </si>
  <si>
    <t>Đinh Thị Tưởng</t>
  </si>
  <si>
    <t>25LC111004</t>
  </si>
  <si>
    <t>Trần Mai Phượng</t>
  </si>
  <si>
    <t>25LC111024</t>
  </si>
  <si>
    <t>Vũ Trung Hà</t>
  </si>
  <si>
    <t>25LC111018</t>
  </si>
  <si>
    <t>Trần Thị Hoà</t>
  </si>
  <si>
    <t>25LC111028</t>
  </si>
  <si>
    <t>Đinh Văn Toàn</t>
  </si>
  <si>
    <t>21D1100054</t>
  </si>
  <si>
    <t>Trần Thái Dương</t>
  </si>
  <si>
    <t>Mai Xuân Thư</t>
  </si>
  <si>
    <t>23LS114012</t>
  </si>
  <si>
    <t>Thực hành điện cơ bản-2-25 (ĐH19.04)-1-1.34</t>
  </si>
  <si>
    <t>22D1080038</t>
  </si>
  <si>
    <t>Tô Thanh Tùng</t>
  </si>
  <si>
    <t>22D1080055</t>
  </si>
  <si>
    <t>Nguyễn Vũ Thanh Hoàng</t>
  </si>
  <si>
    <t>21D1100041</t>
  </si>
  <si>
    <t>Nguyễn Hoàng Tùng</t>
  </si>
  <si>
    <t>Thực hành điện cơ bản-2-25 (ĐH19.03)-1-1.34</t>
  </si>
  <si>
    <t>Thực hành đo lường điện và thiết bị đo-2-25 (ĐH19.02)-1-1.31</t>
  </si>
  <si>
    <t>25LC111031</t>
  </si>
  <si>
    <t>Đặng Thị Hương Lan</t>
  </si>
  <si>
    <t>Thực hành kế toán tài chính 1-2-25 (ĐH19.01)-1-1.40</t>
  </si>
  <si>
    <t>Vũ Thị Phượng</t>
  </si>
  <si>
    <t>Ngô Thúy Lan</t>
  </si>
  <si>
    <t>24LC112021</t>
  </si>
  <si>
    <t>Nguyễn Thị Thúy</t>
  </si>
  <si>
    <t>Máy điện-2-25 (ĐH19.02)-1-1.34</t>
  </si>
  <si>
    <t>25LC111023</t>
  </si>
  <si>
    <t>Vũ Thị Tuyết</t>
  </si>
  <si>
    <t>Kinh tế lượng-2-25 (ĐH18.01)-1-1.25</t>
  </si>
  <si>
    <t>Toán cao cấp 1-2-25 (LT17.01)-1-1.52</t>
  </si>
  <si>
    <t>22D1110001</t>
  </si>
  <si>
    <t>ĐH - KT 17</t>
  </si>
  <si>
    <t>Nguyễn Hữu Thành An</t>
  </si>
  <si>
    <t>Tiếng anh chuyên ngành kinh tế-2-25 (LT18.01)-1-1.56</t>
  </si>
  <si>
    <t>21D1080048</t>
  </si>
  <si>
    <t>Trịnh Song Toàn</t>
  </si>
  <si>
    <t>Nhập môn khoa học giao-2-25 (ĐH19.01)-1-1.29</t>
  </si>
  <si>
    <t>Kiểm toán căn bản-2-25 (ĐH18.01)-1-1.25</t>
  </si>
  <si>
    <t>25LC111026</t>
  </si>
  <si>
    <t>Trần Xuân Cường</t>
  </si>
  <si>
    <t>24LC111003</t>
  </si>
  <si>
    <t>Lê Thị Hà</t>
  </si>
  <si>
    <t>24LC111021</t>
  </si>
  <si>
    <t>Nguyễn Thị Thu</t>
  </si>
  <si>
    <t>24LC111030</t>
  </si>
  <si>
    <t>Nguyễn Xuân Sơn</t>
  </si>
  <si>
    <t>24LC111010</t>
  </si>
  <si>
    <t>Trần Ngọc Liêm</t>
  </si>
  <si>
    <t>24LC112020</t>
  </si>
  <si>
    <t>Đoàn Thị Hồng Thúy</t>
  </si>
  <si>
    <t>24LC111028</t>
  </si>
  <si>
    <t>Trần Thị Phượng Kiều</t>
  </si>
  <si>
    <t>24LC112018</t>
  </si>
  <si>
    <t>Ngô Thị Nhung</t>
  </si>
  <si>
    <t>24LC111032</t>
  </si>
  <si>
    <t>Nguyễn Xuân Trường</t>
  </si>
  <si>
    <t>24LC111017</t>
  </si>
  <si>
    <t>Lưu Thị Thanh Nhâm</t>
  </si>
  <si>
    <t>24LC111002</t>
  </si>
  <si>
    <t>Tạ Xuân Đạt</t>
  </si>
  <si>
    <t>24LC111009</t>
  </si>
  <si>
    <t>Trần Thị Là</t>
  </si>
  <si>
    <t>24LC111015</t>
  </si>
  <si>
    <t>Trần Văn Minh</t>
  </si>
  <si>
    <t>24LC112007</t>
  </si>
  <si>
    <t>Nguyễn Thị Thu Quỳnh</t>
  </si>
  <si>
    <t>24LC111022</t>
  </si>
  <si>
    <t>Vũ Đức Thuận</t>
  </si>
  <si>
    <t>Pháp luật đại cương-2-25 (ĐH20.10)-1-1.51</t>
  </si>
  <si>
    <t>25LC111002</t>
  </si>
  <si>
    <t>Nguyễn Thu Hương</t>
  </si>
  <si>
    <t>25LC111020</t>
  </si>
  <si>
    <t>Trần Thị Lành</t>
  </si>
  <si>
    <t>Toán cao cấp 2-2-25 (ĐH20.07)-1-1.48</t>
  </si>
  <si>
    <t>24LC111031</t>
  </si>
  <si>
    <t>Trần Thị Thanh</t>
  </si>
  <si>
    <t>24LC111029</t>
  </si>
  <si>
    <t>Phạm Thị Ngọt</t>
  </si>
  <si>
    <t>Pháp luật đại cương-2-25 (ĐH20.02)-1-1.44</t>
  </si>
  <si>
    <t>Triết học Mác - Lênin-2-25 (ĐH20.08)-1-1.49</t>
  </si>
  <si>
    <t>Nguyễn Tiến Dũng</t>
  </si>
  <si>
    <t>24D1100011</t>
  </si>
  <si>
    <t>ĐH - CNTT 19</t>
  </si>
  <si>
    <t>20D1080053</t>
  </si>
  <si>
    <t>ĐK - Ôtô 15B</t>
  </si>
  <si>
    <t>Nguyễn Minh Tú</t>
  </si>
  <si>
    <t>Quản trị chiến lược-2-25 (ĐH19.01)-1-1.41</t>
  </si>
  <si>
    <t>21D1010020</t>
  </si>
  <si>
    <t>Hoàng Hoài Nam</t>
  </si>
  <si>
    <t>Hình họa - Vẽ kỹ thuật 2-2-25 (ĐH20.02)-1-1.48</t>
  </si>
  <si>
    <t>Tiếng anh 2-2-25 (ĐH20.07)-1-1.48</t>
  </si>
  <si>
    <t>Hình họa vẽ kỹ thuật 1-2-25 (ĐH16.01)</t>
  </si>
  <si>
    <t>Đồ án tốt nghiệp (CTM)</t>
  </si>
  <si>
    <t>Đồ án tốt nghiệp-2-25 (ĐH16.01)</t>
  </si>
  <si>
    <t>21D1080007</t>
  </si>
  <si>
    <t>Ninh Thành Công</t>
  </si>
  <si>
    <t>21D1080067</t>
  </si>
  <si>
    <t>Nguyễn Đức Duy</t>
  </si>
  <si>
    <t>21D1100087</t>
  </si>
  <si>
    <t>Ninh Phát Vượng</t>
  </si>
  <si>
    <t>21D1080097</t>
  </si>
  <si>
    <t>Phạm Lê Nam Sơn</t>
  </si>
  <si>
    <t>LTĐH- Ô tô 16</t>
  </si>
  <si>
    <t>Kỹ thuật số-2-25 (ĐH16.01)</t>
  </si>
  <si>
    <t>Tự động hóa sản xuất và hệ thống sản xuất tự động-2-25 (ĐH16.01)</t>
  </si>
  <si>
    <t>21D1100071</t>
  </si>
  <si>
    <t>Bùi Văn Đan</t>
  </si>
  <si>
    <t>Cơ lý thuyết-2-25 (ĐH16.01)</t>
  </si>
  <si>
    <t>Công nghệ phần mềm-2-25 (ĐH18.01)-1-1.15</t>
  </si>
  <si>
    <t>Lập trình ứng dụng với Java-2-25 (ĐH18.01)-1-1.15</t>
  </si>
  <si>
    <t>Thực hành lập trình trên máy CNC-2-25 (ĐH17.02)-1-1.06</t>
  </si>
  <si>
    <t>19D1040013</t>
  </si>
  <si>
    <t>ĐK - ĐKTĐ 14</t>
  </si>
  <si>
    <t>Phạm Hữu Hoàng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</si>
</sst>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Calibri"/>
      <family val="2"/>
      <scheme val="minor"/>
    </font>
    <font>
      <sz val="14"/>
      <color theme="1"/>
      <name val="Times New Roman"/>
      <family val="1"/>
    </font>
    <font>
      <b/>
      <sz val="14"/>
      <color theme="1"/>
      <name val="Times New Roman"/>
      <family val="1"/>
    </font>
    <font>
      <sz val="12"/>
      <color theme="1"/>
      <name val="Times New Roman"/>
      <family val="2"/>
    </font>
    <font>
      <sz val="10"/>
      <color indexed="8"/>
      <name val="Arial"/>
      <family val="2"/>
    </font>
    <font>
      <sz val="11"/>
      <color indexed="8"/>
      <name val="Calibri"/>
      <family val="2"/>
    </font>
    <font>
      <sz val="12"/>
      <name val=".VnTime"/>
      <family val="2"/>
    </font>
    <font>
      <sz val="14"/>
      <name val="Times New Roman"/>
      <family val="1"/>
    </font>
    <font>
      <sz val="12"/>
      <name val=".VnArial"/>
      <family val="2"/>
    </font>
    <font>
      <sz val="11"/>
      <name val="Times New Roman"/>
      <family val="1"/>
      <charset val="163"/>
    </font>
    <font>
      <sz val="1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4" fillId="0" borderId="0"/>
    <xf numFmtId="0" fontId="5" fillId="0" borderId="0" applyNumberFormat="0" applyFont="0" applyFill="0" applyBorder="0" applyAlignment="0" applyProtection="0"/>
    <xf numFmtId="0" fontId="6" fillId="0" borderId="0"/>
    <xf numFmtId="0" fontId="8" fillId="0" borderId="0"/>
  </cellStyleXfs>
  <cellXfs count="11">
    <xf numFmtId="0" fontId="0" fillId="0" borderId="0" xfId="0"/>
    <xf numFmtId="0" fontId="1" fillId="2" borderId="1" xfId="0" applyFont="1" applyFill="1" applyBorder="1"/>
    <xf numFmtId="0" fontId="1" fillId="2" borderId="0" xfId="0" applyFont="1" applyFill="1"/>
    <xf numFmtId="0" fontId="2" fillId="2" borderId="1" xfId="0" applyFont="1" applyFill="1" applyBorder="1" applyAlignment="1">
      <alignment horizontal="center"/>
    </xf>
    <xf numFmtId="0" fontId="7" fillId="3" borderId="1" xfId="0" applyFont="1" applyFill="1" applyBorder="1"/>
    <xf numFmtId="0" fontId="9" fillId="3" borderId="2" xfId="5" applyFont="1" applyFill="1" applyBorder="1" applyAlignment="1">
      <alignment horizontal="center" vertical="center"/>
    </xf>
    <xf numFmtId="0" fontId="10" fillId="3" borderId="3" xfId="1" applyFont="1" applyFill="1" applyBorder="1" applyAlignment="1">
      <alignment horizontal="center" vertical="center"/>
    </xf>
    <xf numFmtId="0" fontId="9" fillId="3" borderId="4" xfId="5" applyFont="1" applyFill="1" applyBorder="1" applyAlignment="1">
      <alignment vertical="center"/>
    </xf>
    <xf numFmtId="0" fontId="7" fillId="3" borderId="0" xfId="0" applyFont="1" applyFill="1"/>
    <xf numFmtId="0" fontId="10" fillId="3" borderId="3" xfId="1" applyFont="1" applyFill="1" applyBorder="1" applyAlignment="1">
      <alignment horizontal="left" vertical="center"/>
    </xf>
    <xf numFmtId="0" fontId="2" fillId="2" borderId="0" xfId="0" applyFont="1" applyFill="1" applyAlignment="1">
      <alignment horizontal="center"/>
    </xf>
  </cellXfs>
  <cellStyles count="6">
    <cellStyle name="Normal" xfId="0" builtinId="0"/>
    <cellStyle name="Normal 2" xfId="1"/>
    <cellStyle name="Normal 2 2" xfId="5"/>
    <cellStyle name="Normal 2 3" xfId="2"/>
    <cellStyle name="Normal 6 2" xfId="3"/>
    <cellStyle name="Normal 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\Desktop\Tuan%2022\2025-12-24-%20B&#225;o%20c&#225;o%20s&#297;%20s&#7889;%20&#273;&#7871;n%2024-12-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nh sách ĐH-LTĐH toàn trường"/>
      <sheetName val="Tong hop lop dang hoc"/>
      <sheetName val="BC SI SO"/>
      <sheetName val="Danh sach BTH-cho thoi hoc"/>
      <sheetName val="BL &amp; Dinh chi 1 nam"/>
      <sheetName val="DS SV da Tot nghiep"/>
      <sheetName val="Danh sách chậm tiến độ"/>
    </sheetNames>
    <sheetDataSet>
      <sheetData sheetId="0" refreshError="1">
        <row r="1588">
          <cell r="C1588" t="str">
            <v>25LS108017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392"/>
  <sheetViews>
    <sheetView tabSelected="1" topLeftCell="A376" workbookViewId="0">
      <selection activeCell="C387" sqref="C387"/>
    </sheetView>
  </sheetViews>
  <sheetFormatPr defaultRowHeight="18.75"/>
  <cols>
    <col min="1" max="1" width="6.140625" style="2" customWidth="1"/>
    <col min="2" max="2" width="17.28515625" style="2" customWidth="1"/>
    <col min="3" max="3" width="25" style="2" bestFit="1" customWidth="1"/>
    <col min="4" max="4" width="28.140625" style="2" bestFit="1" customWidth="1"/>
    <col min="5" max="5" width="85.7109375" style="2" bestFit="1" customWidth="1"/>
    <col min="6" max="6" width="9.140625" style="2"/>
    <col min="7" max="7" width="9.140625" style="2" customWidth="1"/>
    <col min="8" max="16384" width="9.140625" style="2"/>
  </cols>
  <sheetData>
    <row r="2" spans="1:9">
      <c r="A2" s="10" t="s">
        <v>5</v>
      </c>
      <c r="B2" s="10"/>
      <c r="C2" s="10"/>
      <c r="D2" s="10"/>
      <c r="E2" s="10"/>
    </row>
    <row r="4" spans="1:9">
      <c r="A4" s="1" t="s">
        <v>3</v>
      </c>
      <c r="B4" s="3" t="s">
        <v>0</v>
      </c>
      <c r="C4" s="3" t="s">
        <v>4</v>
      </c>
      <c r="D4" s="3" t="s">
        <v>1</v>
      </c>
      <c r="E4" s="3" t="s">
        <v>2</v>
      </c>
    </row>
    <row r="5" spans="1:9" s="8" customFormat="1">
      <c r="A5" s="4">
        <v>1</v>
      </c>
      <c r="B5" s="5" t="s">
        <v>6</v>
      </c>
      <c r="C5" s="6" t="s">
        <v>7</v>
      </c>
      <c r="D5" s="7" t="s">
        <v>8</v>
      </c>
      <c r="E5" s="4" t="s">
        <v>9</v>
      </c>
      <c r="G5" s="8" t="e">
        <f>VLOOKUP(B5,#REF!,4,0)=E5</f>
        <v>#REF!</v>
      </c>
      <c r="H5" s="8" t="e">
        <f>VLOOKUP(B5,#REF!,3,0)=D5</f>
        <v>#REF!</v>
      </c>
      <c r="I5" s="8" t="e">
        <f>VLOOKUP(B5,#REF!,2,0)=C5</f>
        <v>#REF!</v>
      </c>
    </row>
    <row r="6" spans="1:9" s="8" customFormat="1">
      <c r="A6" s="4">
        <v>2</v>
      </c>
      <c r="B6" s="5" t="s">
        <v>6</v>
      </c>
      <c r="C6" s="6" t="s">
        <v>7</v>
      </c>
      <c r="D6" s="7" t="s">
        <v>8</v>
      </c>
      <c r="E6" s="4" t="s">
        <v>10</v>
      </c>
      <c r="G6" s="8" t="e">
        <f>VLOOKUP(B6,#REF!,4,0)=E6</f>
        <v>#REF!</v>
      </c>
      <c r="H6" s="8" t="e">
        <f>VLOOKUP(B6,#REF!,3,0)=D6</f>
        <v>#REF!</v>
      </c>
      <c r="I6" s="8" t="e">
        <f>VLOOKUP(B6,#REF!,2,0)=C6</f>
        <v>#REF!</v>
      </c>
    </row>
    <row r="7" spans="1:9" s="8" customFormat="1">
      <c r="A7" s="4">
        <v>3</v>
      </c>
      <c r="B7" s="5" t="s">
        <v>6</v>
      </c>
      <c r="C7" s="6" t="s">
        <v>7</v>
      </c>
      <c r="D7" s="7" t="s">
        <v>8</v>
      </c>
      <c r="E7" s="4" t="s">
        <v>11</v>
      </c>
      <c r="G7" s="8" t="e">
        <f>VLOOKUP(B7,#REF!,4,0)=E7</f>
        <v>#REF!</v>
      </c>
      <c r="H7" s="8" t="e">
        <f>VLOOKUP(B7,#REF!,3,0)=D7</f>
        <v>#REF!</v>
      </c>
      <c r="I7" s="8" t="e">
        <f>VLOOKUP(B7,#REF!,2,0)=C7</f>
        <v>#REF!</v>
      </c>
    </row>
    <row r="8" spans="1:9" s="8" customFormat="1">
      <c r="A8" s="4">
        <v>4</v>
      </c>
      <c r="B8" s="5" t="s">
        <v>6</v>
      </c>
      <c r="C8" s="6" t="s">
        <v>7</v>
      </c>
      <c r="D8" s="7" t="s">
        <v>8</v>
      </c>
      <c r="E8" s="4" t="s">
        <v>12</v>
      </c>
      <c r="G8" s="8" t="e">
        <f>VLOOKUP(B8,#REF!,4,0)=E8</f>
        <v>#REF!</v>
      </c>
      <c r="H8" s="8" t="e">
        <f>VLOOKUP(B8,#REF!,3,0)=D8</f>
        <v>#REF!</v>
      </c>
      <c r="I8" s="8" t="e">
        <f>VLOOKUP(B8,#REF!,2,0)=C8</f>
        <v>#REF!</v>
      </c>
    </row>
    <row r="9" spans="1:9" s="8" customFormat="1">
      <c r="A9" s="4">
        <v>5</v>
      </c>
      <c r="B9" s="5" t="s">
        <v>6</v>
      </c>
      <c r="C9" s="6" t="s">
        <v>7</v>
      </c>
      <c r="D9" s="7" t="s">
        <v>8</v>
      </c>
      <c r="E9" s="4" t="s">
        <v>13</v>
      </c>
      <c r="G9" s="8" t="e">
        <f>VLOOKUP(B9,#REF!,4,0)=E9</f>
        <v>#REF!</v>
      </c>
      <c r="H9" s="8" t="e">
        <f>VLOOKUP(B9,#REF!,3,0)=D9</f>
        <v>#REF!</v>
      </c>
      <c r="I9" s="8" t="e">
        <f>VLOOKUP(B9,#REF!,2,0)=C9</f>
        <v>#REF!</v>
      </c>
    </row>
    <row r="10" spans="1:9" s="8" customFormat="1">
      <c r="A10" s="4">
        <v>6</v>
      </c>
      <c r="B10" s="5" t="s">
        <v>6</v>
      </c>
      <c r="C10" s="6" t="s">
        <v>7</v>
      </c>
      <c r="D10" s="7" t="s">
        <v>8</v>
      </c>
      <c r="E10" s="4" t="s">
        <v>14</v>
      </c>
      <c r="G10" s="8" t="e">
        <f>VLOOKUP(B10,#REF!,4,0)=E10</f>
        <v>#REF!</v>
      </c>
      <c r="H10" s="8" t="e">
        <f>VLOOKUP(B10,#REF!,3,0)=D10</f>
        <v>#REF!</v>
      </c>
      <c r="I10" s="8" t="e">
        <f>VLOOKUP(B10,#REF!,2,0)=C10</f>
        <v>#REF!</v>
      </c>
    </row>
    <row r="11" spans="1:9" s="8" customFormat="1">
      <c r="A11" s="4">
        <v>7</v>
      </c>
      <c r="B11" s="5" t="s">
        <v>15</v>
      </c>
      <c r="C11" s="6" t="s">
        <v>7</v>
      </c>
      <c r="D11" s="7" t="s">
        <v>16</v>
      </c>
      <c r="E11" s="4" t="s">
        <v>9</v>
      </c>
      <c r="G11" s="8" t="e">
        <f>VLOOKUP(B11,#REF!,4,0)=E11</f>
        <v>#REF!</v>
      </c>
      <c r="H11" s="8" t="e">
        <f>VLOOKUP(B11,#REF!,3,0)=D11</f>
        <v>#REF!</v>
      </c>
      <c r="I11" s="8" t="e">
        <f>VLOOKUP(B11,#REF!,2,0)=C11</f>
        <v>#REF!</v>
      </c>
    </row>
    <row r="12" spans="1:9" s="8" customFormat="1">
      <c r="A12" s="4">
        <v>8</v>
      </c>
      <c r="B12" s="5" t="s">
        <v>15</v>
      </c>
      <c r="C12" s="6" t="s">
        <v>7</v>
      </c>
      <c r="D12" s="7" t="s">
        <v>16</v>
      </c>
      <c r="E12" s="4" t="s">
        <v>10</v>
      </c>
      <c r="G12" s="8" t="e">
        <f>VLOOKUP(B12,#REF!,4,0)=E12</f>
        <v>#REF!</v>
      </c>
      <c r="H12" s="8" t="e">
        <f>VLOOKUP(B12,#REF!,3,0)=D12</f>
        <v>#REF!</v>
      </c>
      <c r="I12" s="8" t="e">
        <f>VLOOKUP(B12,#REF!,2,0)=C12</f>
        <v>#REF!</v>
      </c>
    </row>
    <row r="13" spans="1:9" s="8" customFormat="1">
      <c r="A13" s="4">
        <v>9</v>
      </c>
      <c r="B13" s="5" t="s">
        <v>15</v>
      </c>
      <c r="C13" s="6" t="s">
        <v>7</v>
      </c>
      <c r="D13" s="7" t="s">
        <v>16</v>
      </c>
      <c r="E13" s="4" t="s">
        <v>11</v>
      </c>
      <c r="G13" s="8" t="e">
        <f>VLOOKUP(B13,#REF!,4,0)=E13</f>
        <v>#REF!</v>
      </c>
      <c r="H13" s="8" t="e">
        <f>VLOOKUP(B13,#REF!,3,0)=D13</f>
        <v>#REF!</v>
      </c>
      <c r="I13" s="8" t="e">
        <f>VLOOKUP(B13,#REF!,2,0)=C13</f>
        <v>#REF!</v>
      </c>
    </row>
    <row r="14" spans="1:9" s="8" customFormat="1">
      <c r="A14" s="4">
        <v>10</v>
      </c>
      <c r="B14" s="5" t="s">
        <v>15</v>
      </c>
      <c r="C14" s="6" t="s">
        <v>7</v>
      </c>
      <c r="D14" s="7" t="s">
        <v>16</v>
      </c>
      <c r="E14" s="4" t="s">
        <v>12</v>
      </c>
      <c r="G14" s="8" t="e">
        <f>VLOOKUP(B14,#REF!,4,0)=E14</f>
        <v>#REF!</v>
      </c>
      <c r="H14" s="8" t="e">
        <f>VLOOKUP(B14,#REF!,3,0)=D14</f>
        <v>#REF!</v>
      </c>
      <c r="I14" s="8" t="e">
        <f>VLOOKUP(B14,#REF!,2,0)=C14</f>
        <v>#REF!</v>
      </c>
    </row>
    <row r="15" spans="1:9" s="8" customFormat="1">
      <c r="A15" s="4">
        <v>11</v>
      </c>
      <c r="B15" s="5" t="s">
        <v>15</v>
      </c>
      <c r="C15" s="6" t="s">
        <v>7</v>
      </c>
      <c r="D15" s="7" t="s">
        <v>16</v>
      </c>
      <c r="E15" s="4" t="s">
        <v>13</v>
      </c>
      <c r="G15" s="8" t="e">
        <f>VLOOKUP(B15,#REF!,4,0)=E15</f>
        <v>#REF!</v>
      </c>
      <c r="H15" s="8" t="e">
        <f>VLOOKUP(B15,#REF!,3,0)=D15</f>
        <v>#REF!</v>
      </c>
      <c r="I15" s="8" t="e">
        <f>VLOOKUP(B15,#REF!,2,0)=C15</f>
        <v>#REF!</v>
      </c>
    </row>
    <row r="16" spans="1:9" s="8" customFormat="1">
      <c r="A16" s="4">
        <v>12</v>
      </c>
      <c r="B16" s="5" t="s">
        <v>15</v>
      </c>
      <c r="C16" s="6" t="s">
        <v>7</v>
      </c>
      <c r="D16" s="7" t="s">
        <v>16</v>
      </c>
      <c r="E16" s="4" t="s">
        <v>14</v>
      </c>
      <c r="G16" s="8" t="e">
        <f>VLOOKUP(B16,#REF!,4,0)=E16</f>
        <v>#REF!</v>
      </c>
      <c r="H16" s="8" t="e">
        <f>VLOOKUP(B16,#REF!,3,0)=D16</f>
        <v>#REF!</v>
      </c>
      <c r="I16" s="8" t="e">
        <f>VLOOKUP(B16,#REF!,2,0)=C16</f>
        <v>#REF!</v>
      </c>
    </row>
    <row r="17" spans="1:9" s="8" customFormat="1">
      <c r="A17" s="4">
        <v>13</v>
      </c>
      <c r="B17" s="5" t="s">
        <v>15</v>
      </c>
      <c r="C17" s="6" t="s">
        <v>7</v>
      </c>
      <c r="D17" s="7" t="s">
        <v>16</v>
      </c>
      <c r="E17" s="4" t="s">
        <v>17</v>
      </c>
      <c r="G17" s="8" t="e">
        <f>VLOOKUP(B17,#REF!,4,0)=E17</f>
        <v>#REF!</v>
      </c>
      <c r="H17" s="8" t="e">
        <f>VLOOKUP(B17,#REF!,3,0)=D17</f>
        <v>#REF!</v>
      </c>
      <c r="I17" s="8" t="e">
        <f>VLOOKUP(B17,#REF!,2,0)=C17</f>
        <v>#REF!</v>
      </c>
    </row>
    <row r="18" spans="1:9" s="8" customFormat="1">
      <c r="A18" s="4">
        <v>14</v>
      </c>
      <c r="B18" s="5" t="s">
        <v>18</v>
      </c>
      <c r="C18" s="6" t="s">
        <v>7</v>
      </c>
      <c r="D18" s="7" t="s">
        <v>19</v>
      </c>
      <c r="E18" s="4" t="s">
        <v>9</v>
      </c>
      <c r="G18" s="8" t="e">
        <f>VLOOKUP(B18,#REF!,4,0)=E18</f>
        <v>#REF!</v>
      </c>
      <c r="H18" s="8" t="e">
        <f>VLOOKUP(B18,#REF!,3,0)=D18</f>
        <v>#REF!</v>
      </c>
      <c r="I18" s="8" t="e">
        <f>VLOOKUP(B18,#REF!,2,0)=C18</f>
        <v>#REF!</v>
      </c>
    </row>
    <row r="19" spans="1:9" s="8" customFormat="1">
      <c r="A19" s="4">
        <v>15</v>
      </c>
      <c r="B19" s="5" t="s">
        <v>18</v>
      </c>
      <c r="C19" s="6" t="s">
        <v>7</v>
      </c>
      <c r="D19" s="7" t="s">
        <v>19</v>
      </c>
      <c r="E19" s="4" t="s">
        <v>10</v>
      </c>
      <c r="G19" s="8" t="e">
        <f>VLOOKUP(B19,#REF!,4,0)=E19</f>
        <v>#REF!</v>
      </c>
      <c r="H19" s="8" t="e">
        <f>VLOOKUP(B19,#REF!,3,0)=D19</f>
        <v>#REF!</v>
      </c>
      <c r="I19" s="8" t="e">
        <f>VLOOKUP(B19,#REF!,2,0)=C19</f>
        <v>#REF!</v>
      </c>
    </row>
    <row r="20" spans="1:9" s="8" customFormat="1">
      <c r="A20" s="4">
        <v>16</v>
      </c>
      <c r="B20" s="5" t="s">
        <v>18</v>
      </c>
      <c r="C20" s="6" t="s">
        <v>7</v>
      </c>
      <c r="D20" s="7" t="s">
        <v>19</v>
      </c>
      <c r="E20" s="4" t="s">
        <v>11</v>
      </c>
      <c r="G20" s="8" t="e">
        <f>VLOOKUP(B20,#REF!,4,0)=E20</f>
        <v>#REF!</v>
      </c>
      <c r="H20" s="8" t="e">
        <f>VLOOKUP(B20,#REF!,3,0)=D20</f>
        <v>#REF!</v>
      </c>
      <c r="I20" s="8" t="e">
        <f>VLOOKUP(B20,#REF!,2,0)=C20</f>
        <v>#REF!</v>
      </c>
    </row>
    <row r="21" spans="1:9" s="8" customFormat="1">
      <c r="A21" s="4">
        <v>17</v>
      </c>
      <c r="B21" s="5" t="s">
        <v>18</v>
      </c>
      <c r="C21" s="6" t="s">
        <v>7</v>
      </c>
      <c r="D21" s="7" t="s">
        <v>19</v>
      </c>
      <c r="E21" s="4" t="s">
        <v>12</v>
      </c>
      <c r="G21" s="8" t="e">
        <f>VLOOKUP(B21,#REF!,4,0)=E21</f>
        <v>#REF!</v>
      </c>
      <c r="H21" s="8" t="e">
        <f>VLOOKUP(B21,#REF!,3,0)=D21</f>
        <v>#REF!</v>
      </c>
      <c r="I21" s="8" t="e">
        <f>VLOOKUP(B21,#REF!,2,0)=C21</f>
        <v>#REF!</v>
      </c>
    </row>
    <row r="22" spans="1:9" s="8" customFormat="1">
      <c r="A22" s="4">
        <v>18</v>
      </c>
      <c r="B22" s="5" t="s">
        <v>18</v>
      </c>
      <c r="C22" s="6" t="s">
        <v>7</v>
      </c>
      <c r="D22" s="7" t="s">
        <v>19</v>
      </c>
      <c r="E22" s="4" t="s">
        <v>13</v>
      </c>
      <c r="G22" s="8" t="e">
        <f>VLOOKUP(B22,#REF!,4,0)=E22</f>
        <v>#REF!</v>
      </c>
      <c r="H22" s="8" t="e">
        <f>VLOOKUP(B22,#REF!,3,0)=D22</f>
        <v>#REF!</v>
      </c>
      <c r="I22" s="8" t="e">
        <f>VLOOKUP(B22,#REF!,2,0)=C22</f>
        <v>#REF!</v>
      </c>
    </row>
    <row r="23" spans="1:9" s="8" customFormat="1">
      <c r="A23" s="4">
        <v>19</v>
      </c>
      <c r="B23" s="5" t="s">
        <v>18</v>
      </c>
      <c r="C23" s="6" t="s">
        <v>7</v>
      </c>
      <c r="D23" s="7" t="s">
        <v>19</v>
      </c>
      <c r="E23" s="4" t="s">
        <v>14</v>
      </c>
      <c r="G23" s="8" t="e">
        <f>VLOOKUP(B23,#REF!,4,0)=E23</f>
        <v>#REF!</v>
      </c>
      <c r="H23" s="8" t="e">
        <f>VLOOKUP(B23,#REF!,3,0)=D23</f>
        <v>#REF!</v>
      </c>
      <c r="I23" s="8" t="e">
        <f>VLOOKUP(B23,#REF!,2,0)=C23</f>
        <v>#REF!</v>
      </c>
    </row>
    <row r="24" spans="1:9" s="8" customFormat="1">
      <c r="A24" s="4">
        <v>20</v>
      </c>
      <c r="B24" s="6" t="s">
        <v>20</v>
      </c>
      <c r="C24" s="6" t="s">
        <v>7</v>
      </c>
      <c r="D24" s="9" t="s">
        <v>21</v>
      </c>
      <c r="E24" s="4" t="s">
        <v>9</v>
      </c>
      <c r="G24" s="8" t="e">
        <f>VLOOKUP(B24,#REF!,4,0)=E24</f>
        <v>#REF!</v>
      </c>
      <c r="H24" s="8" t="e">
        <f>VLOOKUP(B24,#REF!,3,0)=D24</f>
        <v>#REF!</v>
      </c>
      <c r="I24" s="8" t="e">
        <f>VLOOKUP(B24,#REF!,2,0)=C24</f>
        <v>#REF!</v>
      </c>
    </row>
    <row r="25" spans="1:9" s="8" customFormat="1">
      <c r="A25" s="4">
        <v>21</v>
      </c>
      <c r="B25" s="6" t="s">
        <v>20</v>
      </c>
      <c r="C25" s="6" t="s">
        <v>7</v>
      </c>
      <c r="D25" s="9" t="s">
        <v>21</v>
      </c>
      <c r="E25" s="4" t="s">
        <v>10</v>
      </c>
      <c r="G25" s="8" t="e">
        <f>VLOOKUP(B25,#REF!,4,0)=E25</f>
        <v>#REF!</v>
      </c>
      <c r="H25" s="8" t="e">
        <f>VLOOKUP(B25,#REF!,3,0)=D25</f>
        <v>#REF!</v>
      </c>
      <c r="I25" s="8" t="e">
        <f>VLOOKUP(B25,#REF!,2,0)=C25</f>
        <v>#REF!</v>
      </c>
    </row>
    <row r="26" spans="1:9" s="8" customFormat="1">
      <c r="A26" s="4">
        <v>22</v>
      </c>
      <c r="B26" s="6" t="s">
        <v>20</v>
      </c>
      <c r="C26" s="6" t="s">
        <v>7</v>
      </c>
      <c r="D26" s="9" t="s">
        <v>21</v>
      </c>
      <c r="E26" s="4" t="s">
        <v>11</v>
      </c>
      <c r="G26" s="8" t="e">
        <f>VLOOKUP(B26,#REF!,4,0)=E26</f>
        <v>#REF!</v>
      </c>
      <c r="H26" s="8" t="e">
        <f>VLOOKUP(B26,#REF!,3,0)=D26</f>
        <v>#REF!</v>
      </c>
      <c r="I26" s="8" t="e">
        <f>VLOOKUP(B26,#REF!,2,0)=C26</f>
        <v>#REF!</v>
      </c>
    </row>
    <row r="27" spans="1:9" s="8" customFormat="1">
      <c r="A27" s="4">
        <v>23</v>
      </c>
      <c r="B27" s="6" t="s">
        <v>20</v>
      </c>
      <c r="C27" s="6" t="s">
        <v>7</v>
      </c>
      <c r="D27" s="9" t="s">
        <v>21</v>
      </c>
      <c r="E27" s="4" t="s">
        <v>12</v>
      </c>
      <c r="G27" s="8" t="e">
        <f>VLOOKUP(B27,#REF!,4,0)=E27</f>
        <v>#REF!</v>
      </c>
      <c r="H27" s="8" t="e">
        <f>VLOOKUP(B27,#REF!,3,0)=D27</f>
        <v>#REF!</v>
      </c>
      <c r="I27" s="8" t="e">
        <f>VLOOKUP(B27,#REF!,2,0)=C27</f>
        <v>#REF!</v>
      </c>
    </row>
    <row r="28" spans="1:9" s="8" customFormat="1">
      <c r="A28" s="4">
        <v>24</v>
      </c>
      <c r="B28" s="6" t="s">
        <v>20</v>
      </c>
      <c r="C28" s="6" t="s">
        <v>7</v>
      </c>
      <c r="D28" s="9" t="s">
        <v>21</v>
      </c>
      <c r="E28" s="4" t="s">
        <v>13</v>
      </c>
      <c r="G28" s="8" t="e">
        <f>VLOOKUP(B28,#REF!,4,0)=E28</f>
        <v>#REF!</v>
      </c>
      <c r="H28" s="8" t="e">
        <f>VLOOKUP(B28,#REF!,3,0)=D28</f>
        <v>#REF!</v>
      </c>
      <c r="I28" s="8" t="e">
        <f>VLOOKUP(B28,#REF!,2,0)=C28</f>
        <v>#REF!</v>
      </c>
    </row>
    <row r="29" spans="1:9" s="8" customFormat="1">
      <c r="A29" s="4">
        <v>25</v>
      </c>
      <c r="B29" s="6" t="s">
        <v>20</v>
      </c>
      <c r="C29" s="6" t="s">
        <v>7</v>
      </c>
      <c r="D29" s="9" t="s">
        <v>21</v>
      </c>
      <c r="E29" s="4" t="s">
        <v>14</v>
      </c>
      <c r="G29" s="8" t="e">
        <f>VLOOKUP(B29,#REF!,4,0)=E29</f>
        <v>#REF!</v>
      </c>
      <c r="H29" s="8" t="e">
        <f>VLOOKUP(B29,#REF!,3,0)=D29</f>
        <v>#REF!</v>
      </c>
      <c r="I29" s="8" t="e">
        <f>VLOOKUP(B29,#REF!,2,0)=C29</f>
        <v>#REF!</v>
      </c>
    </row>
    <row r="30" spans="1:9" s="8" customFormat="1">
      <c r="A30" s="4">
        <v>26</v>
      </c>
      <c r="B30" s="6" t="s">
        <v>22</v>
      </c>
      <c r="C30" s="6" t="s">
        <v>7</v>
      </c>
      <c r="D30" s="9" t="s">
        <v>23</v>
      </c>
      <c r="E30" s="4" t="s">
        <v>9</v>
      </c>
      <c r="G30" s="8" t="e">
        <f>VLOOKUP(B30,#REF!,4,0)=E30</f>
        <v>#REF!</v>
      </c>
      <c r="H30" s="8" t="e">
        <f>VLOOKUP(B30,#REF!,3,0)=D30</f>
        <v>#REF!</v>
      </c>
      <c r="I30" s="8" t="e">
        <f>VLOOKUP(B30,#REF!,2,0)=C30</f>
        <v>#REF!</v>
      </c>
    </row>
    <row r="31" spans="1:9" s="8" customFormat="1">
      <c r="A31" s="4">
        <v>27</v>
      </c>
      <c r="B31" s="4" t="s">
        <v>24</v>
      </c>
      <c r="C31" s="6" t="s">
        <v>7</v>
      </c>
      <c r="D31" s="4" t="s">
        <v>25</v>
      </c>
      <c r="E31" s="4" t="s">
        <v>9</v>
      </c>
      <c r="G31" s="8" t="e">
        <f>VLOOKUP(B31,#REF!,4,0)=E31</f>
        <v>#REF!</v>
      </c>
      <c r="H31" s="8" t="e">
        <f>VLOOKUP(B31,#REF!,3,0)=D31</f>
        <v>#REF!</v>
      </c>
      <c r="I31" s="8" t="e">
        <f>VLOOKUP(B31,#REF!,2,0)=C31</f>
        <v>#REF!</v>
      </c>
    </row>
    <row r="32" spans="1:9" s="8" customFormat="1">
      <c r="A32" s="4">
        <v>28</v>
      </c>
      <c r="B32" s="4" t="s">
        <v>24</v>
      </c>
      <c r="C32" s="6" t="s">
        <v>7</v>
      </c>
      <c r="D32" s="4" t="s">
        <v>25</v>
      </c>
      <c r="E32" s="4" t="s">
        <v>10</v>
      </c>
      <c r="G32" s="8" t="e">
        <f>VLOOKUP(B32,#REF!,4,0)=E32</f>
        <v>#REF!</v>
      </c>
      <c r="H32" s="8" t="e">
        <f>VLOOKUP(B32,#REF!,3,0)=D32</f>
        <v>#REF!</v>
      </c>
      <c r="I32" s="8" t="e">
        <f>VLOOKUP(B32,#REF!,2,0)=C32</f>
        <v>#REF!</v>
      </c>
    </row>
    <row r="33" spans="1:9" s="8" customFormat="1">
      <c r="A33" s="4">
        <v>29</v>
      </c>
      <c r="B33" s="4" t="s">
        <v>24</v>
      </c>
      <c r="C33" s="6" t="s">
        <v>7</v>
      </c>
      <c r="D33" s="4" t="s">
        <v>25</v>
      </c>
      <c r="E33" s="4" t="s">
        <v>11</v>
      </c>
      <c r="G33" s="8" t="e">
        <f>VLOOKUP(B33,#REF!,4,0)=E33</f>
        <v>#REF!</v>
      </c>
      <c r="H33" s="8" t="e">
        <f>VLOOKUP(B33,#REF!,3,0)=D33</f>
        <v>#REF!</v>
      </c>
      <c r="I33" s="8" t="e">
        <f>VLOOKUP(B33,#REF!,2,0)=C33</f>
        <v>#REF!</v>
      </c>
    </row>
    <row r="34" spans="1:9" s="8" customFormat="1">
      <c r="A34" s="4">
        <v>30</v>
      </c>
      <c r="B34" s="4" t="s">
        <v>24</v>
      </c>
      <c r="C34" s="6" t="s">
        <v>7</v>
      </c>
      <c r="D34" s="4" t="s">
        <v>25</v>
      </c>
      <c r="E34" s="4" t="s">
        <v>12</v>
      </c>
      <c r="G34" s="8" t="e">
        <f>VLOOKUP(B34,#REF!,4,0)=E34</f>
        <v>#REF!</v>
      </c>
      <c r="H34" s="8" t="e">
        <f>VLOOKUP(B34,#REF!,3,0)=D34</f>
        <v>#REF!</v>
      </c>
      <c r="I34" s="8" t="e">
        <f>VLOOKUP(B34,#REF!,2,0)=C34</f>
        <v>#REF!</v>
      </c>
    </row>
    <row r="35" spans="1:9" s="8" customFormat="1">
      <c r="A35" s="4">
        <v>31</v>
      </c>
      <c r="B35" s="4" t="s">
        <v>24</v>
      </c>
      <c r="C35" s="6" t="s">
        <v>7</v>
      </c>
      <c r="D35" s="4" t="s">
        <v>25</v>
      </c>
      <c r="E35" s="4" t="s">
        <v>13</v>
      </c>
      <c r="G35" s="8" t="e">
        <f>VLOOKUP(B35,#REF!,4,0)=E35</f>
        <v>#REF!</v>
      </c>
      <c r="H35" s="8" t="e">
        <f>VLOOKUP(B35,#REF!,3,0)=D35</f>
        <v>#REF!</v>
      </c>
      <c r="I35" s="8" t="e">
        <f>VLOOKUP(B35,#REF!,2,0)=C35</f>
        <v>#REF!</v>
      </c>
    </row>
    <row r="36" spans="1:9" s="8" customFormat="1">
      <c r="A36" s="4">
        <v>32</v>
      </c>
      <c r="B36" s="4" t="s">
        <v>24</v>
      </c>
      <c r="C36" s="6" t="s">
        <v>7</v>
      </c>
      <c r="D36" s="4" t="s">
        <v>25</v>
      </c>
      <c r="E36" s="4" t="s">
        <v>14</v>
      </c>
      <c r="G36" s="8" t="e">
        <f>VLOOKUP(B36,#REF!,4,0)=E36</f>
        <v>#REF!</v>
      </c>
      <c r="H36" s="8" t="e">
        <f>VLOOKUP(B36,#REF!,3,0)=D36</f>
        <v>#REF!</v>
      </c>
      <c r="I36" s="8" t="e">
        <f>VLOOKUP(B36,#REF!,2,0)=C36</f>
        <v>#REF!</v>
      </c>
    </row>
    <row r="37" spans="1:9" s="8" customFormat="1">
      <c r="A37" s="4">
        <v>33</v>
      </c>
      <c r="B37" s="4" t="s">
        <v>26</v>
      </c>
      <c r="C37" s="6" t="s">
        <v>27</v>
      </c>
      <c r="D37" s="4" t="s">
        <v>28</v>
      </c>
      <c r="E37" s="4" t="s">
        <v>29</v>
      </c>
      <c r="G37" s="8" t="e">
        <f>VLOOKUP(B37,#REF!,4,0)=E37</f>
        <v>#REF!</v>
      </c>
      <c r="H37" s="8" t="e">
        <f>VLOOKUP(B37,#REF!,3,0)=D37</f>
        <v>#REF!</v>
      </c>
      <c r="I37" s="8" t="e">
        <f>VLOOKUP(B37,#REF!,2,0)=C37</f>
        <v>#REF!</v>
      </c>
    </row>
    <row r="38" spans="1:9" s="8" customFormat="1">
      <c r="A38" s="4">
        <v>34</v>
      </c>
      <c r="B38" s="4" t="s">
        <v>26</v>
      </c>
      <c r="C38" s="6" t="s">
        <v>27</v>
      </c>
      <c r="D38" s="4" t="s">
        <v>28</v>
      </c>
      <c r="E38" s="4" t="s">
        <v>10</v>
      </c>
      <c r="G38" s="8" t="e">
        <f>VLOOKUP(B38,#REF!,4,0)=E38</f>
        <v>#REF!</v>
      </c>
      <c r="H38" s="8" t="e">
        <f>VLOOKUP(B38,#REF!,3,0)=D38</f>
        <v>#REF!</v>
      </c>
      <c r="I38" s="8" t="e">
        <f>VLOOKUP(B38,#REF!,2,0)=C38</f>
        <v>#REF!</v>
      </c>
    </row>
    <row r="39" spans="1:9" s="8" customFormat="1">
      <c r="A39" s="4">
        <v>35</v>
      </c>
      <c r="B39" s="4" t="s">
        <v>26</v>
      </c>
      <c r="C39" s="6" t="s">
        <v>27</v>
      </c>
      <c r="D39" s="4" t="s">
        <v>28</v>
      </c>
      <c r="E39" s="4" t="s">
        <v>11</v>
      </c>
      <c r="G39" s="8" t="e">
        <f>VLOOKUP(B39,#REF!,4,0)=E39</f>
        <v>#REF!</v>
      </c>
      <c r="H39" s="8" t="e">
        <f>VLOOKUP(B39,#REF!,3,0)=D39</f>
        <v>#REF!</v>
      </c>
      <c r="I39" s="8" t="e">
        <f>VLOOKUP(B39,#REF!,2,0)=C39</f>
        <v>#REF!</v>
      </c>
    </row>
    <row r="40" spans="1:9" s="8" customFormat="1">
      <c r="A40" s="4">
        <v>36</v>
      </c>
      <c r="B40" s="4" t="s">
        <v>30</v>
      </c>
      <c r="C40" s="6" t="s">
        <v>27</v>
      </c>
      <c r="D40" s="4" t="s">
        <v>31</v>
      </c>
      <c r="E40" s="4" t="s">
        <v>29</v>
      </c>
      <c r="G40" s="8" t="e">
        <f>VLOOKUP(B40,#REF!,4,0)=E40</f>
        <v>#REF!</v>
      </c>
      <c r="H40" s="8" t="e">
        <f>VLOOKUP(B40,#REF!,3,0)=D40</f>
        <v>#REF!</v>
      </c>
      <c r="I40" s="8" t="e">
        <f>VLOOKUP(B40,#REF!,2,0)=C40</f>
        <v>#REF!</v>
      </c>
    </row>
    <row r="41" spans="1:9" s="8" customFormat="1">
      <c r="A41" s="4">
        <v>37</v>
      </c>
      <c r="B41" s="4" t="s">
        <v>30</v>
      </c>
      <c r="C41" s="6" t="s">
        <v>27</v>
      </c>
      <c r="D41" s="4" t="s">
        <v>31</v>
      </c>
      <c r="E41" s="4" t="s">
        <v>10</v>
      </c>
      <c r="G41" s="8" t="e">
        <f>VLOOKUP(B41,#REF!,4,0)=E41</f>
        <v>#REF!</v>
      </c>
      <c r="H41" s="8" t="e">
        <f>VLOOKUP(B41,#REF!,3,0)=D41</f>
        <v>#REF!</v>
      </c>
      <c r="I41" s="8" t="e">
        <f>VLOOKUP(B41,#REF!,2,0)=C41</f>
        <v>#REF!</v>
      </c>
    </row>
    <row r="42" spans="1:9" s="8" customFormat="1">
      <c r="A42" s="4">
        <v>38</v>
      </c>
      <c r="B42" s="4" t="s">
        <v>30</v>
      </c>
      <c r="C42" s="6" t="s">
        <v>27</v>
      </c>
      <c r="D42" s="4" t="s">
        <v>31</v>
      </c>
      <c r="E42" s="4" t="s">
        <v>11</v>
      </c>
      <c r="G42" s="8" t="e">
        <f>VLOOKUP(B42,#REF!,4,0)=E42</f>
        <v>#REF!</v>
      </c>
      <c r="H42" s="8" t="e">
        <f>VLOOKUP(B42,#REF!,3,0)=D42</f>
        <v>#REF!</v>
      </c>
      <c r="I42" s="8" t="e">
        <f>VLOOKUP(B42,#REF!,2,0)=C42</f>
        <v>#REF!</v>
      </c>
    </row>
    <row r="43" spans="1:9" s="8" customFormat="1">
      <c r="A43" s="4">
        <v>39</v>
      </c>
      <c r="B43" s="4" t="s">
        <v>32</v>
      </c>
      <c r="C43" s="6" t="s">
        <v>27</v>
      </c>
      <c r="D43" s="4" t="s">
        <v>33</v>
      </c>
      <c r="E43" s="4" t="s">
        <v>29</v>
      </c>
      <c r="G43" s="8" t="e">
        <f>VLOOKUP(B43,#REF!,4,0)=E43</f>
        <v>#REF!</v>
      </c>
      <c r="H43" s="8" t="e">
        <f>VLOOKUP(B43,#REF!,3,0)=D43</f>
        <v>#REF!</v>
      </c>
      <c r="I43" s="8" t="e">
        <f>VLOOKUP(B43,#REF!,2,0)=C43</f>
        <v>#REF!</v>
      </c>
    </row>
    <row r="44" spans="1:9" s="8" customFormat="1">
      <c r="A44" s="4">
        <v>40</v>
      </c>
      <c r="B44" s="4" t="s">
        <v>32</v>
      </c>
      <c r="C44" s="6" t="s">
        <v>27</v>
      </c>
      <c r="D44" s="4" t="s">
        <v>33</v>
      </c>
      <c r="E44" s="4" t="s">
        <v>10</v>
      </c>
      <c r="G44" s="8" t="e">
        <f>VLOOKUP(B44,#REF!,4,0)=E44</f>
        <v>#REF!</v>
      </c>
      <c r="H44" s="8" t="e">
        <f>VLOOKUP(B44,#REF!,3,0)=D44</f>
        <v>#REF!</v>
      </c>
      <c r="I44" s="8" t="e">
        <f>VLOOKUP(B44,#REF!,2,0)=C44</f>
        <v>#REF!</v>
      </c>
    </row>
    <row r="45" spans="1:9" s="8" customFormat="1">
      <c r="A45" s="4">
        <v>41</v>
      </c>
      <c r="B45" s="4" t="s">
        <v>32</v>
      </c>
      <c r="C45" s="6" t="s">
        <v>27</v>
      </c>
      <c r="D45" s="4" t="s">
        <v>33</v>
      </c>
      <c r="E45" s="4" t="s">
        <v>11</v>
      </c>
      <c r="G45" s="8" t="e">
        <f>VLOOKUP(B45,#REF!,4,0)=E45</f>
        <v>#REF!</v>
      </c>
      <c r="H45" s="8" t="e">
        <f>VLOOKUP(B45,#REF!,3,0)=D45</f>
        <v>#REF!</v>
      </c>
      <c r="I45" s="8" t="e">
        <f>VLOOKUP(B45,#REF!,2,0)=C45</f>
        <v>#REF!</v>
      </c>
    </row>
    <row r="46" spans="1:9" s="8" customFormat="1">
      <c r="A46" s="4">
        <v>42</v>
      </c>
      <c r="B46" s="4" t="s">
        <v>34</v>
      </c>
      <c r="C46" s="6" t="s">
        <v>27</v>
      </c>
      <c r="D46" s="4" t="s">
        <v>35</v>
      </c>
      <c r="E46" s="4" t="s">
        <v>29</v>
      </c>
      <c r="G46" s="8" t="e">
        <f>VLOOKUP(B46,#REF!,4,0)=E46</f>
        <v>#REF!</v>
      </c>
      <c r="H46" s="8" t="e">
        <f>VLOOKUP(B46,#REF!,3,0)=D46</f>
        <v>#REF!</v>
      </c>
      <c r="I46" s="8" t="e">
        <f>VLOOKUP(B46,#REF!,2,0)=C46</f>
        <v>#REF!</v>
      </c>
    </row>
    <row r="47" spans="1:9" s="8" customFormat="1">
      <c r="A47" s="4">
        <v>43</v>
      </c>
      <c r="B47" s="4" t="s">
        <v>34</v>
      </c>
      <c r="C47" s="6" t="s">
        <v>27</v>
      </c>
      <c r="D47" s="4" t="s">
        <v>35</v>
      </c>
      <c r="E47" s="4" t="s">
        <v>10</v>
      </c>
      <c r="G47" s="8" t="e">
        <f>VLOOKUP(B47,#REF!,4,0)=E47</f>
        <v>#REF!</v>
      </c>
      <c r="H47" s="8" t="e">
        <f>VLOOKUP(B47,#REF!,3,0)=D47</f>
        <v>#REF!</v>
      </c>
      <c r="I47" s="8" t="e">
        <f>VLOOKUP(B47,#REF!,2,0)=C47</f>
        <v>#REF!</v>
      </c>
    </row>
    <row r="48" spans="1:9" s="8" customFormat="1">
      <c r="A48" s="4">
        <v>44</v>
      </c>
      <c r="B48" s="4" t="s">
        <v>34</v>
      </c>
      <c r="C48" s="6" t="s">
        <v>27</v>
      </c>
      <c r="D48" s="4" t="s">
        <v>35</v>
      </c>
      <c r="E48" s="4" t="s">
        <v>11</v>
      </c>
      <c r="G48" s="8" t="e">
        <f>VLOOKUP(B48,#REF!,4,0)=E48</f>
        <v>#REF!</v>
      </c>
      <c r="H48" s="8" t="e">
        <f>VLOOKUP(B48,#REF!,3,0)=D48</f>
        <v>#REF!</v>
      </c>
      <c r="I48" s="8" t="e">
        <f>VLOOKUP(B48,#REF!,2,0)=C48</f>
        <v>#REF!</v>
      </c>
    </row>
    <row r="49" spans="1:9" s="8" customFormat="1">
      <c r="A49" s="4">
        <v>45</v>
      </c>
      <c r="B49" s="4" t="s">
        <v>37</v>
      </c>
      <c r="C49" s="4" t="s">
        <v>27</v>
      </c>
      <c r="D49" s="4" t="s">
        <v>38</v>
      </c>
      <c r="E49" s="4" t="s">
        <v>36</v>
      </c>
      <c r="G49" s="8" t="e">
        <f>VLOOKUP(B49,#REF!,4,0)=E49</f>
        <v>#REF!</v>
      </c>
      <c r="H49" s="8" t="e">
        <f>VLOOKUP(B49,#REF!,3,0)=D49</f>
        <v>#REF!</v>
      </c>
      <c r="I49" s="8" t="e">
        <f>VLOOKUP(B49,#REF!,2,0)=C49</f>
        <v>#REF!</v>
      </c>
    </row>
    <row r="50" spans="1:9" s="8" customFormat="1">
      <c r="A50" s="4">
        <v>46</v>
      </c>
      <c r="B50" s="4" t="s">
        <v>37</v>
      </c>
      <c r="C50" s="4" t="s">
        <v>27</v>
      </c>
      <c r="D50" s="4" t="s">
        <v>38</v>
      </c>
      <c r="E50" s="4" t="s">
        <v>39</v>
      </c>
      <c r="G50" s="8" t="e">
        <f>VLOOKUP(B50,#REF!,4,0)=E50</f>
        <v>#REF!</v>
      </c>
      <c r="H50" s="8" t="e">
        <f>VLOOKUP(B50,#REF!,3,0)=D50</f>
        <v>#REF!</v>
      </c>
      <c r="I50" s="8" t="e">
        <f>VLOOKUP(B50,#REF!,2,0)=C50</f>
        <v>#REF!</v>
      </c>
    </row>
    <row r="51" spans="1:9" s="8" customFormat="1">
      <c r="A51" s="4">
        <v>47</v>
      </c>
      <c r="B51" s="4" t="str">
        <f>'[1]Danh sách ĐH-LTĐH toàn trường'!$C$1588</f>
        <v>25LS108017</v>
      </c>
      <c r="C51" s="4" t="s">
        <v>27</v>
      </c>
      <c r="D51" s="4" t="s">
        <v>41</v>
      </c>
      <c r="E51" s="4" t="s">
        <v>40</v>
      </c>
      <c r="G51" s="8" t="e">
        <f>VLOOKUP(B51,#REF!,4,0)=E51</f>
        <v>#REF!</v>
      </c>
      <c r="H51" s="8" t="e">
        <f>VLOOKUP(B51,#REF!,3,0)=D51</f>
        <v>#REF!</v>
      </c>
      <c r="I51" s="8" t="e">
        <f>VLOOKUP(B51,#REF!,2,0)=C51</f>
        <v>#REF!</v>
      </c>
    </row>
    <row r="52" spans="1:9" s="8" customFormat="1">
      <c r="A52" s="4">
        <v>48</v>
      </c>
      <c r="B52" s="4" t="s">
        <v>42</v>
      </c>
      <c r="C52" s="4" t="s">
        <v>27</v>
      </c>
      <c r="D52" s="4" t="s">
        <v>43</v>
      </c>
      <c r="E52" s="4" t="s">
        <v>44</v>
      </c>
      <c r="G52" s="8" t="e">
        <f>VLOOKUP(B52,#REF!,4,0)=E52</f>
        <v>#REF!</v>
      </c>
      <c r="H52" s="8" t="e">
        <f>VLOOKUP(B52,#REF!,3,0)=D52</f>
        <v>#REF!</v>
      </c>
      <c r="I52" s="8" t="e">
        <f>VLOOKUP(B52,#REF!,2,0)=C52</f>
        <v>#REF!</v>
      </c>
    </row>
    <row r="53" spans="1:9" s="8" customFormat="1">
      <c r="A53" s="4">
        <v>49</v>
      </c>
      <c r="B53" s="4" t="s">
        <v>42</v>
      </c>
      <c r="C53" s="4" t="s">
        <v>27</v>
      </c>
      <c r="D53" s="4" t="s">
        <v>43</v>
      </c>
      <c r="E53" s="4" t="s">
        <v>45</v>
      </c>
      <c r="G53" s="8" t="e">
        <f>VLOOKUP(B53,#REF!,4,0)=E53</f>
        <v>#REF!</v>
      </c>
      <c r="H53" s="8" t="e">
        <f>VLOOKUP(B53,#REF!,3,0)=D53</f>
        <v>#REF!</v>
      </c>
      <c r="I53" s="8" t="e">
        <f>VLOOKUP(B53,#REF!,2,0)=C53</f>
        <v>#REF!</v>
      </c>
    </row>
    <row r="54" spans="1:9" s="8" customFormat="1">
      <c r="A54" s="4">
        <v>50</v>
      </c>
      <c r="B54" s="4" t="s">
        <v>46</v>
      </c>
      <c r="C54" s="4" t="s">
        <v>27</v>
      </c>
      <c r="D54" s="4" t="s">
        <v>47</v>
      </c>
      <c r="E54" s="4" t="s">
        <v>40</v>
      </c>
      <c r="G54" s="8" t="e">
        <f>VLOOKUP(B54,#REF!,4,0)=E54</f>
        <v>#REF!</v>
      </c>
      <c r="H54" s="8" t="e">
        <f>VLOOKUP(B54,#REF!,3,0)=D54</f>
        <v>#REF!</v>
      </c>
      <c r="I54" s="8" t="e">
        <f>VLOOKUP(B54,#REF!,2,0)=C54</f>
        <v>#REF!</v>
      </c>
    </row>
    <row r="55" spans="1:9" s="8" customFormat="1">
      <c r="A55" s="4">
        <v>51</v>
      </c>
      <c r="B55" s="4" t="s">
        <v>48</v>
      </c>
      <c r="C55" s="4" t="s">
        <v>27</v>
      </c>
      <c r="D55" s="4" t="s">
        <v>49</v>
      </c>
      <c r="E55" s="4" t="s">
        <v>50</v>
      </c>
      <c r="G55" s="8" t="e">
        <f>VLOOKUP(B55,#REF!,4,0)=E55</f>
        <v>#REF!</v>
      </c>
      <c r="H55" s="8" t="e">
        <f>VLOOKUP(B55,#REF!,3,0)=D55</f>
        <v>#REF!</v>
      </c>
      <c r="I55" s="8" t="e">
        <f>VLOOKUP(B55,#REF!,2,0)=C55</f>
        <v>#REF!</v>
      </c>
    </row>
    <row r="56" spans="1:9" s="8" customFormat="1">
      <c r="A56" s="4">
        <v>52</v>
      </c>
      <c r="B56" s="4" t="s">
        <v>48</v>
      </c>
      <c r="C56" s="4" t="s">
        <v>27</v>
      </c>
      <c r="D56" s="4" t="s">
        <v>49</v>
      </c>
      <c r="E56" s="4" t="s">
        <v>51</v>
      </c>
      <c r="G56" s="8" t="e">
        <f>VLOOKUP(B56,#REF!,4,0)=E56</f>
        <v>#REF!</v>
      </c>
      <c r="H56" s="8" t="e">
        <f>VLOOKUP(B56,#REF!,3,0)=D56</f>
        <v>#REF!</v>
      </c>
      <c r="I56" s="8" t="e">
        <f>VLOOKUP(B56,#REF!,2,0)=C56</f>
        <v>#REF!</v>
      </c>
    </row>
    <row r="57" spans="1:9" s="8" customFormat="1">
      <c r="A57" s="4">
        <v>53</v>
      </c>
      <c r="B57" s="4" t="s">
        <v>52</v>
      </c>
      <c r="C57" s="4" t="s">
        <v>53</v>
      </c>
      <c r="D57" s="4" t="s">
        <v>54</v>
      </c>
      <c r="E57" s="4" t="s">
        <v>55</v>
      </c>
      <c r="G57" s="8" t="e">
        <f>VLOOKUP(B57,#REF!,4,0)=E57</f>
        <v>#REF!</v>
      </c>
      <c r="H57" s="8" t="e">
        <f>VLOOKUP(B57,#REF!,3,0)=D57</f>
        <v>#REF!</v>
      </c>
      <c r="I57" s="8" t="e">
        <f>VLOOKUP(B57,#REF!,2,0)=C57</f>
        <v>#REF!</v>
      </c>
    </row>
    <row r="58" spans="1:9" s="8" customFormat="1">
      <c r="A58" s="4">
        <v>54</v>
      </c>
      <c r="B58" s="4" t="s">
        <v>57</v>
      </c>
      <c r="C58" s="4" t="s">
        <v>53</v>
      </c>
      <c r="D58" s="4" t="s">
        <v>58</v>
      </c>
      <c r="E58" s="4" t="s">
        <v>56</v>
      </c>
      <c r="G58" s="8" t="e">
        <f>VLOOKUP(B58,#REF!,4,0)=E58</f>
        <v>#REF!</v>
      </c>
      <c r="H58" s="8" t="e">
        <f>VLOOKUP(B58,#REF!,3,0)=D58</f>
        <v>#REF!</v>
      </c>
      <c r="I58" s="8" t="e">
        <f>VLOOKUP(B58,#REF!,2,0)=C58</f>
        <v>#REF!</v>
      </c>
    </row>
    <row r="59" spans="1:9" s="8" customFormat="1">
      <c r="A59" s="4">
        <v>55</v>
      </c>
      <c r="B59" s="4" t="s">
        <v>57</v>
      </c>
      <c r="C59" s="4" t="s">
        <v>53</v>
      </c>
      <c r="D59" s="4" t="s">
        <v>58</v>
      </c>
      <c r="E59" s="4" t="s">
        <v>59</v>
      </c>
      <c r="G59" s="8" t="e">
        <f>VLOOKUP(B59,#REF!,4,0)=E59</f>
        <v>#REF!</v>
      </c>
      <c r="H59" s="8" t="e">
        <f>VLOOKUP(B59,#REF!,3,0)=D59</f>
        <v>#REF!</v>
      </c>
      <c r="I59" s="8" t="e">
        <f>VLOOKUP(B59,#REF!,2,0)=C59</f>
        <v>#REF!</v>
      </c>
    </row>
    <row r="60" spans="1:9" s="8" customFormat="1">
      <c r="A60" s="4">
        <v>56</v>
      </c>
      <c r="B60" s="4" t="s">
        <v>57</v>
      </c>
      <c r="C60" s="4" t="s">
        <v>53</v>
      </c>
      <c r="D60" s="4" t="s">
        <v>58</v>
      </c>
      <c r="E60" s="4" t="s">
        <v>60</v>
      </c>
      <c r="G60" s="8" t="e">
        <f>VLOOKUP(B60,#REF!,4,0)=E60</f>
        <v>#REF!</v>
      </c>
      <c r="H60" s="8" t="e">
        <f>VLOOKUP(B60,#REF!,3,0)=D60</f>
        <v>#REF!</v>
      </c>
      <c r="I60" s="8" t="e">
        <f>VLOOKUP(B60,#REF!,2,0)=C60</f>
        <v>#REF!</v>
      </c>
    </row>
    <row r="61" spans="1:9" s="8" customFormat="1">
      <c r="A61" s="4">
        <v>57</v>
      </c>
      <c r="B61" s="4" t="s">
        <v>57</v>
      </c>
      <c r="C61" s="4" t="s">
        <v>53</v>
      </c>
      <c r="D61" s="4" t="s">
        <v>58</v>
      </c>
      <c r="E61" s="4" t="s">
        <v>61</v>
      </c>
      <c r="G61" s="8" t="e">
        <f>VLOOKUP(B61,#REF!,4,0)=E61</f>
        <v>#REF!</v>
      </c>
      <c r="H61" s="8" t="e">
        <f>VLOOKUP(B61,#REF!,3,0)=D61</f>
        <v>#REF!</v>
      </c>
      <c r="I61" s="8" t="e">
        <f>VLOOKUP(B61,#REF!,2,0)=C61</f>
        <v>#REF!</v>
      </c>
    </row>
    <row r="62" spans="1:9" s="8" customFormat="1">
      <c r="A62" s="4">
        <v>58</v>
      </c>
      <c r="B62" s="4" t="s">
        <v>62</v>
      </c>
      <c r="C62" s="4" t="s">
        <v>53</v>
      </c>
      <c r="D62" s="4" t="s">
        <v>63</v>
      </c>
      <c r="E62" s="4" t="s">
        <v>56</v>
      </c>
      <c r="G62" s="8" t="e">
        <f>VLOOKUP(B62,#REF!,4,0)=E62</f>
        <v>#REF!</v>
      </c>
      <c r="H62" s="8" t="e">
        <f>VLOOKUP(B62,#REF!,3,0)=D62</f>
        <v>#REF!</v>
      </c>
      <c r="I62" s="8" t="e">
        <f>VLOOKUP(B62,#REF!,2,0)=C62</f>
        <v>#REF!</v>
      </c>
    </row>
    <row r="63" spans="1:9" s="8" customFormat="1">
      <c r="A63" s="4">
        <v>59</v>
      </c>
      <c r="B63" s="4" t="s">
        <v>62</v>
      </c>
      <c r="C63" s="4" t="s">
        <v>53</v>
      </c>
      <c r="D63" s="4" t="s">
        <v>63</v>
      </c>
      <c r="E63" s="4" t="s">
        <v>59</v>
      </c>
      <c r="G63" s="8" t="e">
        <f>VLOOKUP(B63,#REF!,4,0)=E63</f>
        <v>#REF!</v>
      </c>
      <c r="H63" s="8" t="e">
        <f>VLOOKUP(B63,#REF!,3,0)=D63</f>
        <v>#REF!</v>
      </c>
      <c r="I63" s="8" t="e">
        <f>VLOOKUP(B63,#REF!,2,0)=C63</f>
        <v>#REF!</v>
      </c>
    </row>
    <row r="64" spans="1:9" s="8" customFormat="1">
      <c r="A64" s="4">
        <v>60</v>
      </c>
      <c r="B64" s="4" t="s">
        <v>62</v>
      </c>
      <c r="C64" s="4" t="s">
        <v>53</v>
      </c>
      <c r="D64" s="4" t="s">
        <v>63</v>
      </c>
      <c r="E64" s="4" t="s">
        <v>60</v>
      </c>
      <c r="G64" s="8" t="e">
        <f>VLOOKUP(B64,#REF!,4,0)=E64</f>
        <v>#REF!</v>
      </c>
      <c r="H64" s="8" t="e">
        <f>VLOOKUP(B64,#REF!,3,0)=D64</f>
        <v>#REF!</v>
      </c>
      <c r="I64" s="8" t="e">
        <f>VLOOKUP(B64,#REF!,2,0)=C64</f>
        <v>#REF!</v>
      </c>
    </row>
    <row r="65" spans="1:9" s="8" customFormat="1">
      <c r="A65" s="4">
        <v>61</v>
      </c>
      <c r="B65" s="4" t="s">
        <v>64</v>
      </c>
      <c r="C65" s="4" t="s">
        <v>53</v>
      </c>
      <c r="D65" s="4" t="s">
        <v>65</v>
      </c>
      <c r="E65" s="4" t="s">
        <v>59</v>
      </c>
      <c r="G65" s="8" t="e">
        <f>VLOOKUP(B65,#REF!,4,0)=E65</f>
        <v>#REF!</v>
      </c>
      <c r="H65" s="8" t="e">
        <f>VLOOKUP(B65,#REF!,3,0)=D65</f>
        <v>#REF!</v>
      </c>
      <c r="I65" s="8" t="e">
        <f>VLOOKUP(B65,#REF!,2,0)=C65</f>
        <v>#REF!</v>
      </c>
    </row>
    <row r="66" spans="1:9" s="8" customFormat="1">
      <c r="A66" s="4">
        <v>62</v>
      </c>
      <c r="B66" s="4" t="s">
        <v>64</v>
      </c>
      <c r="C66" s="4" t="s">
        <v>53</v>
      </c>
      <c r="D66" s="4" t="s">
        <v>65</v>
      </c>
      <c r="E66" s="4" t="s">
        <v>60</v>
      </c>
      <c r="G66" s="8" t="e">
        <f>VLOOKUP(B66,#REF!,4,0)=E66</f>
        <v>#REF!</v>
      </c>
      <c r="H66" s="8" t="e">
        <f>VLOOKUP(B66,#REF!,3,0)=D66</f>
        <v>#REF!</v>
      </c>
      <c r="I66" s="8" t="e">
        <f>VLOOKUP(B66,#REF!,2,0)=C66</f>
        <v>#REF!</v>
      </c>
    </row>
    <row r="67" spans="1:9" s="8" customFormat="1">
      <c r="A67" s="4">
        <v>63</v>
      </c>
      <c r="B67" s="4" t="s">
        <v>66</v>
      </c>
      <c r="C67" s="4" t="s">
        <v>53</v>
      </c>
      <c r="D67" s="4" t="s">
        <v>67</v>
      </c>
      <c r="E67" s="4" t="s">
        <v>59</v>
      </c>
      <c r="G67" s="8" t="e">
        <f>VLOOKUP(B67,#REF!,4,0)=E67</f>
        <v>#REF!</v>
      </c>
      <c r="H67" s="8" t="e">
        <f>VLOOKUP(B67,#REF!,3,0)=D67</f>
        <v>#REF!</v>
      </c>
      <c r="I67" s="8" t="e">
        <f>VLOOKUP(B67,#REF!,2,0)=C67</f>
        <v>#REF!</v>
      </c>
    </row>
    <row r="68" spans="1:9" s="8" customFormat="1">
      <c r="A68" s="4">
        <v>64</v>
      </c>
      <c r="B68" s="4" t="s">
        <v>66</v>
      </c>
      <c r="C68" s="4" t="s">
        <v>53</v>
      </c>
      <c r="D68" s="4" t="s">
        <v>67</v>
      </c>
      <c r="E68" s="4" t="s">
        <v>60</v>
      </c>
      <c r="G68" s="8" t="e">
        <f>VLOOKUP(B68,#REF!,4,0)=E68</f>
        <v>#REF!</v>
      </c>
      <c r="H68" s="8" t="e">
        <f>VLOOKUP(B68,#REF!,3,0)=D68</f>
        <v>#REF!</v>
      </c>
      <c r="I68" s="8" t="e">
        <f>VLOOKUP(B68,#REF!,2,0)=C68</f>
        <v>#REF!</v>
      </c>
    </row>
    <row r="69" spans="1:9" s="8" customFormat="1">
      <c r="A69" s="4">
        <v>65</v>
      </c>
      <c r="B69" s="4" t="s">
        <v>68</v>
      </c>
      <c r="C69" s="4" t="s">
        <v>53</v>
      </c>
      <c r="D69" s="4" t="s">
        <v>69</v>
      </c>
      <c r="E69" s="4" t="s">
        <v>56</v>
      </c>
      <c r="G69" s="8" t="e">
        <f>VLOOKUP(B69,#REF!,4,0)=E69</f>
        <v>#REF!</v>
      </c>
      <c r="H69" s="8" t="e">
        <f>VLOOKUP(B69,#REF!,3,0)=D69</f>
        <v>#REF!</v>
      </c>
      <c r="I69" s="8" t="e">
        <f>VLOOKUP(B69,#REF!,2,0)=C69</f>
        <v>#REF!</v>
      </c>
    </row>
    <row r="70" spans="1:9" s="8" customFormat="1">
      <c r="A70" s="4">
        <v>66</v>
      </c>
      <c r="B70" s="4" t="s">
        <v>68</v>
      </c>
      <c r="C70" s="4" t="s">
        <v>53</v>
      </c>
      <c r="D70" s="4" t="s">
        <v>69</v>
      </c>
      <c r="E70" s="4" t="s">
        <v>59</v>
      </c>
      <c r="G70" s="8" t="e">
        <f>VLOOKUP(B70,#REF!,4,0)=E70</f>
        <v>#REF!</v>
      </c>
      <c r="H70" s="8" t="e">
        <f>VLOOKUP(B70,#REF!,3,0)=D70</f>
        <v>#REF!</v>
      </c>
      <c r="I70" s="8" t="e">
        <f>VLOOKUP(B70,#REF!,2,0)=C70</f>
        <v>#REF!</v>
      </c>
    </row>
    <row r="71" spans="1:9" s="8" customFormat="1">
      <c r="A71" s="4">
        <v>67</v>
      </c>
      <c r="B71" s="4" t="s">
        <v>68</v>
      </c>
      <c r="C71" s="4" t="s">
        <v>53</v>
      </c>
      <c r="D71" s="4" t="s">
        <v>69</v>
      </c>
      <c r="E71" s="4" t="s">
        <v>60</v>
      </c>
      <c r="G71" s="8" t="e">
        <f>VLOOKUP(B71,#REF!,4,0)=E71</f>
        <v>#REF!</v>
      </c>
      <c r="H71" s="8" t="e">
        <f>VLOOKUP(B71,#REF!,3,0)=D71</f>
        <v>#REF!</v>
      </c>
      <c r="I71" s="8" t="e">
        <f>VLOOKUP(B71,#REF!,2,0)=C71</f>
        <v>#REF!</v>
      </c>
    </row>
    <row r="72" spans="1:9" s="8" customFormat="1">
      <c r="A72" s="4">
        <v>68</v>
      </c>
      <c r="B72" s="4" t="s">
        <v>70</v>
      </c>
      <c r="C72" s="4" t="s">
        <v>53</v>
      </c>
      <c r="D72" s="4" t="s">
        <v>71</v>
      </c>
      <c r="E72" s="4" t="s">
        <v>56</v>
      </c>
      <c r="G72" s="8" t="e">
        <f>VLOOKUP(B72,#REF!,4,0)=E72</f>
        <v>#REF!</v>
      </c>
      <c r="H72" s="8" t="e">
        <f>VLOOKUP(B72,#REF!,3,0)=D72</f>
        <v>#REF!</v>
      </c>
      <c r="I72" s="8" t="e">
        <f>VLOOKUP(B72,#REF!,2,0)=C72</f>
        <v>#REF!</v>
      </c>
    </row>
    <row r="73" spans="1:9" s="8" customFormat="1">
      <c r="A73" s="4">
        <v>69</v>
      </c>
      <c r="B73" s="4" t="s">
        <v>70</v>
      </c>
      <c r="C73" s="4" t="s">
        <v>53</v>
      </c>
      <c r="D73" s="4" t="s">
        <v>71</v>
      </c>
      <c r="E73" s="4" t="s">
        <v>59</v>
      </c>
      <c r="G73" s="8" t="e">
        <f>VLOOKUP(B73,#REF!,4,0)=E73</f>
        <v>#REF!</v>
      </c>
      <c r="H73" s="8" t="e">
        <f>VLOOKUP(B73,#REF!,3,0)=D73</f>
        <v>#REF!</v>
      </c>
      <c r="I73" s="8" t="e">
        <f>VLOOKUP(B73,#REF!,2,0)=C73</f>
        <v>#REF!</v>
      </c>
    </row>
    <row r="74" spans="1:9" s="8" customFormat="1">
      <c r="A74" s="4">
        <v>70</v>
      </c>
      <c r="B74" s="4" t="s">
        <v>70</v>
      </c>
      <c r="C74" s="4" t="s">
        <v>53</v>
      </c>
      <c r="D74" s="4" t="s">
        <v>71</v>
      </c>
      <c r="E74" s="4" t="s">
        <v>60</v>
      </c>
      <c r="G74" s="8" t="e">
        <f>VLOOKUP(B74,#REF!,4,0)=E74</f>
        <v>#REF!</v>
      </c>
      <c r="H74" s="8" t="e">
        <f>VLOOKUP(B74,#REF!,3,0)=D74</f>
        <v>#REF!</v>
      </c>
      <c r="I74" s="8" t="e">
        <f>VLOOKUP(B74,#REF!,2,0)=C74</f>
        <v>#REF!</v>
      </c>
    </row>
    <row r="75" spans="1:9" s="8" customFormat="1">
      <c r="A75" s="4">
        <v>71</v>
      </c>
      <c r="B75" s="4" t="s">
        <v>72</v>
      </c>
      <c r="C75" s="4" t="s">
        <v>53</v>
      </c>
      <c r="D75" s="4" t="s">
        <v>73</v>
      </c>
      <c r="E75" s="4" t="s">
        <v>59</v>
      </c>
      <c r="G75" s="8" t="e">
        <f>VLOOKUP(B75,#REF!,4,0)=E75</f>
        <v>#REF!</v>
      </c>
      <c r="H75" s="8" t="e">
        <f>VLOOKUP(B75,#REF!,3,0)=D75</f>
        <v>#REF!</v>
      </c>
      <c r="I75" s="8" t="e">
        <f>VLOOKUP(B75,#REF!,2,0)=C75</f>
        <v>#REF!</v>
      </c>
    </row>
    <row r="76" spans="1:9" s="8" customFormat="1">
      <c r="A76" s="4">
        <v>72</v>
      </c>
      <c r="B76" s="4" t="s">
        <v>72</v>
      </c>
      <c r="C76" s="4" t="s">
        <v>53</v>
      </c>
      <c r="D76" s="4" t="s">
        <v>73</v>
      </c>
      <c r="E76" s="4" t="s">
        <v>60</v>
      </c>
      <c r="G76" s="8" t="e">
        <f>VLOOKUP(B76,#REF!,4,0)=E76</f>
        <v>#REF!</v>
      </c>
      <c r="H76" s="8" t="e">
        <f>VLOOKUP(B76,#REF!,3,0)=D76</f>
        <v>#REF!</v>
      </c>
      <c r="I76" s="8" t="e">
        <f>VLOOKUP(B76,#REF!,2,0)=C76</f>
        <v>#REF!</v>
      </c>
    </row>
    <row r="77" spans="1:9" s="8" customFormat="1">
      <c r="A77" s="4">
        <v>73</v>
      </c>
      <c r="B77" s="4" t="s">
        <v>74</v>
      </c>
      <c r="C77" s="4" t="s">
        <v>53</v>
      </c>
      <c r="D77" s="4" t="s">
        <v>75</v>
      </c>
      <c r="E77" s="4" t="s">
        <v>56</v>
      </c>
      <c r="G77" s="8" t="e">
        <f>VLOOKUP(B77,#REF!,4,0)=E77</f>
        <v>#REF!</v>
      </c>
      <c r="H77" s="8" t="e">
        <f>VLOOKUP(B77,#REF!,3,0)=D77</f>
        <v>#REF!</v>
      </c>
      <c r="I77" s="8" t="e">
        <f>VLOOKUP(B77,#REF!,2,0)=C77</f>
        <v>#REF!</v>
      </c>
    </row>
    <row r="78" spans="1:9" s="8" customFormat="1">
      <c r="A78" s="4">
        <v>74</v>
      </c>
      <c r="B78" s="4" t="s">
        <v>74</v>
      </c>
      <c r="C78" s="4" t="s">
        <v>53</v>
      </c>
      <c r="D78" s="4" t="s">
        <v>75</v>
      </c>
      <c r="E78" s="4" t="s">
        <v>59</v>
      </c>
      <c r="G78" s="8" t="e">
        <f>VLOOKUP(B78,#REF!,4,0)=E78</f>
        <v>#REF!</v>
      </c>
      <c r="H78" s="8" t="e">
        <f>VLOOKUP(B78,#REF!,3,0)=D78</f>
        <v>#REF!</v>
      </c>
      <c r="I78" s="8" t="e">
        <f>VLOOKUP(B78,#REF!,2,0)=C78</f>
        <v>#REF!</v>
      </c>
    </row>
    <row r="79" spans="1:9" s="8" customFormat="1">
      <c r="A79" s="4">
        <v>75</v>
      </c>
      <c r="B79" s="4" t="s">
        <v>74</v>
      </c>
      <c r="C79" s="4" t="s">
        <v>53</v>
      </c>
      <c r="D79" s="4" t="s">
        <v>75</v>
      </c>
      <c r="E79" s="4" t="s">
        <v>60</v>
      </c>
      <c r="G79" s="8" t="e">
        <f>VLOOKUP(B79,#REF!,4,0)=E79</f>
        <v>#REF!</v>
      </c>
      <c r="H79" s="8" t="e">
        <f>VLOOKUP(B79,#REF!,3,0)=D79</f>
        <v>#REF!</v>
      </c>
      <c r="I79" s="8" t="e">
        <f>VLOOKUP(B79,#REF!,2,0)=C79</f>
        <v>#REF!</v>
      </c>
    </row>
    <row r="80" spans="1:9" s="8" customFormat="1">
      <c r="A80" s="4">
        <v>76</v>
      </c>
      <c r="B80" s="4" t="s">
        <v>77</v>
      </c>
      <c r="C80" s="4" t="s">
        <v>7</v>
      </c>
      <c r="D80" s="4" t="s">
        <v>76</v>
      </c>
      <c r="E80" s="4" t="s">
        <v>40</v>
      </c>
      <c r="G80" s="8" t="e">
        <f>VLOOKUP(B80,#REF!,4,0)=E80</f>
        <v>#REF!</v>
      </c>
      <c r="H80" s="8" t="e">
        <f>VLOOKUP(B80,#REF!,3,0)=D80</f>
        <v>#REF!</v>
      </c>
      <c r="I80" s="8" t="e">
        <f>VLOOKUP(B80,#REF!,2,0)=C80</f>
        <v>#REF!</v>
      </c>
    </row>
    <row r="81" spans="1:9" s="8" customFormat="1">
      <c r="A81" s="4">
        <v>77</v>
      </c>
      <c r="B81" s="4" t="s">
        <v>78</v>
      </c>
      <c r="C81" s="4" t="s">
        <v>79</v>
      </c>
      <c r="D81" s="4" t="s">
        <v>80</v>
      </c>
      <c r="E81" s="4" t="s">
        <v>81</v>
      </c>
      <c r="G81" s="8" t="e">
        <f>VLOOKUP(B81,#REF!,4,0)=E81</f>
        <v>#REF!</v>
      </c>
      <c r="H81" s="8" t="e">
        <f>VLOOKUP(B81,#REF!,3,0)=D81</f>
        <v>#REF!</v>
      </c>
      <c r="I81" s="8" t="e">
        <f>VLOOKUP(B81,#REF!,2,0)=C81</f>
        <v>#REF!</v>
      </c>
    </row>
    <row r="82" spans="1:9" s="8" customFormat="1">
      <c r="A82" s="4">
        <v>78</v>
      </c>
      <c r="B82" s="4" t="s">
        <v>83</v>
      </c>
      <c r="C82" s="4" t="s">
        <v>85</v>
      </c>
      <c r="D82" s="4" t="s">
        <v>84</v>
      </c>
      <c r="E82" s="4" t="s">
        <v>82</v>
      </c>
      <c r="G82" s="8" t="e">
        <f>VLOOKUP(B82,#REF!,4,0)=E82</f>
        <v>#REF!</v>
      </c>
      <c r="H82" s="8" t="e">
        <f>VLOOKUP(B82,#REF!,3,0)=D82</f>
        <v>#REF!</v>
      </c>
      <c r="I82" s="8" t="e">
        <f>VLOOKUP(B82,#REF!,2,0)=C82</f>
        <v>#REF!</v>
      </c>
    </row>
    <row r="83" spans="1:9" s="8" customFormat="1">
      <c r="A83" s="4">
        <v>79</v>
      </c>
      <c r="B83" s="4" t="s">
        <v>86</v>
      </c>
      <c r="C83" s="4" t="s">
        <v>87</v>
      </c>
      <c r="D83" s="4" t="s">
        <v>88</v>
      </c>
      <c r="E83" s="4" t="s">
        <v>89</v>
      </c>
      <c r="G83" s="8" t="e">
        <f>VLOOKUP(B83,#REF!,4,0)=E83</f>
        <v>#REF!</v>
      </c>
      <c r="H83" s="8" t="e">
        <f>VLOOKUP(B83,#REF!,3,0)=D83</f>
        <v>#REF!</v>
      </c>
      <c r="I83" s="8" t="e">
        <f>VLOOKUP(B83,#REF!,2,0)=C83</f>
        <v>#REF!</v>
      </c>
    </row>
    <row r="84" spans="1:9" s="8" customFormat="1">
      <c r="A84" s="4">
        <v>80</v>
      </c>
      <c r="B84" s="4" t="s">
        <v>90</v>
      </c>
      <c r="C84" s="4" t="s">
        <v>87</v>
      </c>
      <c r="D84" s="4" t="s">
        <v>91</v>
      </c>
      <c r="E84" s="4" t="s">
        <v>89</v>
      </c>
      <c r="G84" s="8" t="e">
        <f>VLOOKUP(B84,#REF!,4,0)=E84</f>
        <v>#REF!</v>
      </c>
      <c r="H84" s="8" t="e">
        <f>VLOOKUP(B84,#REF!,3,0)=D84</f>
        <v>#REF!</v>
      </c>
      <c r="I84" s="8" t="e">
        <f>VLOOKUP(B84,#REF!,2,0)=C84</f>
        <v>#REF!</v>
      </c>
    </row>
    <row r="85" spans="1:9" s="8" customFormat="1">
      <c r="A85" s="4">
        <v>81</v>
      </c>
      <c r="B85" s="4" t="s">
        <v>90</v>
      </c>
      <c r="C85" s="4" t="s">
        <v>87</v>
      </c>
      <c r="D85" s="4" t="s">
        <v>91</v>
      </c>
      <c r="E85" s="4" t="s">
        <v>92</v>
      </c>
      <c r="G85" s="8" t="e">
        <f>VLOOKUP(B85,#REF!,4,0)=E85</f>
        <v>#REF!</v>
      </c>
      <c r="H85" s="8" t="e">
        <f>VLOOKUP(B85,#REF!,3,0)=D85</f>
        <v>#REF!</v>
      </c>
      <c r="I85" s="8" t="e">
        <f>VLOOKUP(B85,#REF!,2,0)=C85</f>
        <v>#REF!</v>
      </c>
    </row>
    <row r="86" spans="1:9" s="8" customFormat="1">
      <c r="A86" s="4">
        <v>82</v>
      </c>
      <c r="B86" s="4" t="s">
        <v>90</v>
      </c>
      <c r="C86" s="4" t="s">
        <v>87</v>
      </c>
      <c r="D86" s="4" t="s">
        <v>91</v>
      </c>
      <c r="E86" s="4" t="s">
        <v>93</v>
      </c>
      <c r="G86" s="8" t="e">
        <f>VLOOKUP(B86,#REF!,4,0)=E86</f>
        <v>#REF!</v>
      </c>
      <c r="H86" s="8" t="e">
        <f>VLOOKUP(B86,#REF!,3,0)=D86</f>
        <v>#REF!</v>
      </c>
      <c r="I86" s="8" t="e">
        <f>VLOOKUP(B86,#REF!,2,0)=C86</f>
        <v>#REF!</v>
      </c>
    </row>
    <row r="87" spans="1:9" s="8" customFormat="1">
      <c r="A87" s="4">
        <v>83</v>
      </c>
      <c r="B87" s="4" t="s">
        <v>90</v>
      </c>
      <c r="C87" s="4" t="s">
        <v>87</v>
      </c>
      <c r="D87" s="4" t="s">
        <v>91</v>
      </c>
      <c r="E87" s="4" t="s">
        <v>94</v>
      </c>
      <c r="G87" s="8" t="e">
        <f>VLOOKUP(B87,#REF!,4,0)=E87</f>
        <v>#REF!</v>
      </c>
      <c r="H87" s="8" t="e">
        <f>VLOOKUP(B87,#REF!,3,0)=D87</f>
        <v>#REF!</v>
      </c>
      <c r="I87" s="8" t="e">
        <f>VLOOKUP(B87,#REF!,2,0)=C87</f>
        <v>#REF!</v>
      </c>
    </row>
    <row r="88" spans="1:9" s="8" customFormat="1">
      <c r="A88" s="4">
        <v>84</v>
      </c>
      <c r="B88" s="4" t="s">
        <v>95</v>
      </c>
      <c r="C88" s="4" t="s">
        <v>97</v>
      </c>
      <c r="D88" s="4" t="s">
        <v>96</v>
      </c>
      <c r="E88" s="4" t="s">
        <v>36</v>
      </c>
      <c r="G88" s="8" t="e">
        <f>VLOOKUP(B88,#REF!,4,0)=E88</f>
        <v>#REF!</v>
      </c>
      <c r="H88" s="8" t="e">
        <f>VLOOKUP(B88,#REF!,3,0)=D88</f>
        <v>#REF!</v>
      </c>
      <c r="I88" s="8" t="e">
        <f>VLOOKUP(B88,#REF!,2,0)=C88</f>
        <v>#REF!</v>
      </c>
    </row>
    <row r="89" spans="1:9" s="8" customFormat="1">
      <c r="A89" s="4">
        <v>85</v>
      </c>
      <c r="B89" s="4" t="s">
        <v>98</v>
      </c>
      <c r="C89" s="4" t="s">
        <v>100</v>
      </c>
      <c r="D89" s="4" t="s">
        <v>99</v>
      </c>
      <c r="E89" s="4" t="s">
        <v>101</v>
      </c>
      <c r="G89" s="8" t="e">
        <f>VLOOKUP(B89,#REF!,4,0)=E89</f>
        <v>#REF!</v>
      </c>
      <c r="H89" s="8" t="e">
        <f>VLOOKUP(B89,#REF!,3,0)=D89</f>
        <v>#REF!</v>
      </c>
      <c r="I89" s="8" t="e">
        <f>VLOOKUP(B89,#REF!,2,0)=C89</f>
        <v>#REF!</v>
      </c>
    </row>
    <row r="90" spans="1:9" s="8" customFormat="1">
      <c r="A90" s="4">
        <v>86</v>
      </c>
      <c r="B90" s="4" t="s">
        <v>102</v>
      </c>
      <c r="C90" s="4" t="s">
        <v>100</v>
      </c>
      <c r="D90" s="4" t="s">
        <v>103</v>
      </c>
      <c r="E90" s="4" t="s">
        <v>104</v>
      </c>
      <c r="G90" s="8" t="e">
        <f>VLOOKUP(B90,#REF!,4,0)=E90</f>
        <v>#REF!</v>
      </c>
      <c r="H90" s="8" t="e">
        <f>VLOOKUP(B90,#REF!,3,0)=C90</f>
        <v>#REF!</v>
      </c>
      <c r="I90" s="8" t="e">
        <f>VLOOKUP(B90,#REF!,2,0)=D90</f>
        <v>#REF!</v>
      </c>
    </row>
    <row r="91" spans="1:9" s="8" customFormat="1">
      <c r="A91" s="4">
        <v>87</v>
      </c>
      <c r="B91" s="4" t="s">
        <v>102</v>
      </c>
      <c r="C91" s="4" t="s">
        <v>100</v>
      </c>
      <c r="D91" s="4" t="s">
        <v>103</v>
      </c>
      <c r="E91" s="4" t="s">
        <v>105</v>
      </c>
      <c r="G91" s="8" t="e">
        <f>VLOOKUP(B91,#REF!,4,0)=E91</f>
        <v>#REF!</v>
      </c>
      <c r="H91" s="8" t="e">
        <f>VLOOKUP(B91,#REF!,3,0)=D91</f>
        <v>#REF!</v>
      </c>
      <c r="I91" s="8" t="e">
        <f>VLOOKUP(B91,#REF!,2,0)=#REF!</f>
        <v>#REF!</v>
      </c>
    </row>
    <row r="92" spans="1:9" s="8" customFormat="1">
      <c r="A92" s="4">
        <v>88</v>
      </c>
      <c r="B92" s="4" t="s">
        <v>102</v>
      </c>
      <c r="C92" s="4" t="s">
        <v>100</v>
      </c>
      <c r="D92" s="4" t="s">
        <v>103</v>
      </c>
      <c r="E92" s="4" t="s">
        <v>106</v>
      </c>
      <c r="G92" s="8" t="e">
        <f>VLOOKUP(B92,#REF!,4,0)=E92</f>
        <v>#REF!</v>
      </c>
      <c r="H92" s="8" t="e">
        <f>VLOOKUP(B92,#REF!,3,0)=D92</f>
        <v>#REF!</v>
      </c>
      <c r="I92" s="8" t="e">
        <f>VLOOKUP(B92,#REF!,2,0)=C92</f>
        <v>#REF!</v>
      </c>
    </row>
    <row r="93" spans="1:9" s="8" customFormat="1">
      <c r="A93" s="4">
        <v>89</v>
      </c>
      <c r="B93" s="4" t="s">
        <v>108</v>
      </c>
      <c r="C93" s="4" t="s">
        <v>100</v>
      </c>
      <c r="D93" s="4" t="s">
        <v>109</v>
      </c>
      <c r="E93" s="4" t="s">
        <v>107</v>
      </c>
      <c r="G93" s="8" t="e">
        <f>VLOOKUP(B93,#REF!,4,0)=E93</f>
        <v>#REF!</v>
      </c>
      <c r="H93" s="8" t="e">
        <f>VLOOKUP(B93,#REF!,3,0)=D93</f>
        <v>#REF!</v>
      </c>
      <c r="I93" s="8" t="e">
        <f>VLOOKUP(B93,#REF!,2,0)=C93</f>
        <v>#REF!</v>
      </c>
    </row>
    <row r="94" spans="1:9" s="8" customFormat="1">
      <c r="A94" s="4">
        <v>90</v>
      </c>
      <c r="B94" s="4" t="s">
        <v>108</v>
      </c>
      <c r="C94" s="4" t="s">
        <v>100</v>
      </c>
      <c r="D94" s="4" t="s">
        <v>109</v>
      </c>
      <c r="E94" s="4" t="s">
        <v>110</v>
      </c>
      <c r="G94" s="8" t="e">
        <f>VLOOKUP(B94,#REF!,4,0)=E94</f>
        <v>#REF!</v>
      </c>
      <c r="H94" s="8" t="e">
        <f>VLOOKUP(B94,#REF!,3,0)=D94</f>
        <v>#REF!</v>
      </c>
      <c r="I94" s="8" t="e">
        <f>VLOOKUP(B94,#REF!,2,0)=C94</f>
        <v>#REF!</v>
      </c>
    </row>
    <row r="95" spans="1:9" s="8" customFormat="1">
      <c r="A95" s="4">
        <v>91</v>
      </c>
      <c r="B95" s="4" t="s">
        <v>114</v>
      </c>
      <c r="C95" s="4" t="s">
        <v>111</v>
      </c>
      <c r="D95" s="4" t="s">
        <v>115</v>
      </c>
      <c r="E95" s="4" t="s">
        <v>112</v>
      </c>
      <c r="G95" s="8" t="e">
        <f>VLOOKUP(B95,#REF!,4,0)=E95</f>
        <v>#REF!</v>
      </c>
      <c r="H95" s="8" t="e">
        <f>VLOOKUP(B95,#REF!,3,0)=#REF!</f>
        <v>#REF!</v>
      </c>
      <c r="I95" s="8" t="e">
        <f>VLOOKUP(B95,#REF!,2,0)=D95</f>
        <v>#REF!</v>
      </c>
    </row>
    <row r="96" spans="1:9" s="8" customFormat="1">
      <c r="A96" s="4">
        <v>92</v>
      </c>
      <c r="B96" s="4" t="s">
        <v>114</v>
      </c>
      <c r="C96" s="4" t="s">
        <v>111</v>
      </c>
      <c r="D96" s="4" t="s">
        <v>115</v>
      </c>
      <c r="E96" s="4" t="s">
        <v>113</v>
      </c>
      <c r="G96" s="8" t="e">
        <f>VLOOKUP(B96,#REF!,4,0)=E96</f>
        <v>#REF!</v>
      </c>
      <c r="H96" s="8" t="e">
        <f>VLOOKUP(B96,#REF!,3,0)=D96</f>
        <v>#REF!</v>
      </c>
      <c r="I96" s="8" t="e">
        <f>VLOOKUP(B96,#REF!,2,0)=C96</f>
        <v>#REF!</v>
      </c>
    </row>
    <row r="97" spans="1:9" s="8" customFormat="1">
      <c r="A97" s="4">
        <v>93</v>
      </c>
      <c r="B97" s="4" t="s">
        <v>116</v>
      </c>
      <c r="C97" s="4" t="s">
        <v>97</v>
      </c>
      <c r="D97" s="4" t="s">
        <v>117</v>
      </c>
      <c r="E97" s="4" t="s">
        <v>36</v>
      </c>
      <c r="G97" s="8" t="e">
        <f>VLOOKUP(B97,#REF!,4,0)=E97</f>
        <v>#REF!</v>
      </c>
      <c r="H97" s="8" t="e">
        <f>VLOOKUP(B97,#REF!,3,0)=C97</f>
        <v>#REF!</v>
      </c>
      <c r="I97" s="8" t="e">
        <f>VLOOKUP(B97,#REF!,2,0)=D97</f>
        <v>#REF!</v>
      </c>
    </row>
    <row r="98" spans="1:9" s="8" customFormat="1">
      <c r="A98" s="4">
        <v>94</v>
      </c>
      <c r="B98" s="4" t="s">
        <v>116</v>
      </c>
      <c r="C98" s="4" t="s">
        <v>97</v>
      </c>
      <c r="D98" s="4" t="s">
        <v>117</v>
      </c>
      <c r="E98" s="4" t="s">
        <v>118</v>
      </c>
      <c r="G98" s="8" t="e">
        <f>VLOOKUP(B98,#REF!,4,0)=E98</f>
        <v>#REF!</v>
      </c>
      <c r="H98" s="8" t="e">
        <f>VLOOKUP(B98,#REF!,3,0)=D98</f>
        <v>#REF!</v>
      </c>
      <c r="I98" s="8" t="e">
        <f>VLOOKUP(B98,#REF!,2,0)=#REF!</f>
        <v>#REF!</v>
      </c>
    </row>
    <row r="99" spans="1:9" s="8" customFormat="1">
      <c r="A99" s="4">
        <v>95</v>
      </c>
      <c r="B99" s="4" t="s">
        <v>116</v>
      </c>
      <c r="C99" s="4" t="s">
        <v>97</v>
      </c>
      <c r="D99" s="4" t="s">
        <v>117</v>
      </c>
      <c r="E99" s="4" t="s">
        <v>119</v>
      </c>
      <c r="G99" s="8" t="e">
        <f>VLOOKUP(B99,#REF!,4,0)=E99</f>
        <v>#REF!</v>
      </c>
      <c r="H99" s="8" t="e">
        <f>VLOOKUP(B99,#REF!,3,0)=D99</f>
        <v>#REF!</v>
      </c>
      <c r="I99" s="8" t="e">
        <f>VLOOKUP(B99,#REF!,2,0)=C99</f>
        <v>#REF!</v>
      </c>
    </row>
    <row r="100" spans="1:9" s="8" customFormat="1">
      <c r="A100" s="4">
        <v>96</v>
      </c>
      <c r="B100" s="4" t="s">
        <v>121</v>
      </c>
      <c r="C100" s="4" t="s">
        <v>97</v>
      </c>
      <c r="D100" s="4" t="s">
        <v>122</v>
      </c>
      <c r="E100" s="4" t="s">
        <v>120</v>
      </c>
      <c r="G100" s="8" t="e">
        <f>VLOOKUP(B100,#REF!,4,0)=E100</f>
        <v>#REF!</v>
      </c>
      <c r="H100" s="8" t="e">
        <f>VLOOKUP(B100,#REF!,3,0)=#REF!</f>
        <v>#REF!</v>
      </c>
      <c r="I100" s="8" t="e">
        <f>VLOOKUP(B100,#REF!,2,0)=D100</f>
        <v>#REF!</v>
      </c>
    </row>
    <row r="101" spans="1:9" s="8" customFormat="1">
      <c r="A101" s="4">
        <v>97</v>
      </c>
      <c r="B101" s="4" t="s">
        <v>123</v>
      </c>
      <c r="C101" s="4" t="s">
        <v>97</v>
      </c>
      <c r="D101" s="4" t="s">
        <v>124</v>
      </c>
      <c r="E101" s="4" t="s">
        <v>36</v>
      </c>
      <c r="G101" s="8" t="e">
        <f>VLOOKUP(B101,#REF!,4,0)=E101</f>
        <v>#REF!</v>
      </c>
      <c r="H101" s="8" t="e">
        <f>VLOOKUP(B101,#REF!,3,0)=#REF!</f>
        <v>#REF!</v>
      </c>
      <c r="I101" s="8" t="e">
        <f>VLOOKUP(B101,#REF!,2,0)=D101</f>
        <v>#REF!</v>
      </c>
    </row>
    <row r="102" spans="1:9" s="8" customFormat="1">
      <c r="A102" s="4">
        <v>98</v>
      </c>
      <c r="B102" s="4" t="s">
        <v>125</v>
      </c>
      <c r="C102" s="4" t="s">
        <v>127</v>
      </c>
      <c r="D102" s="4" t="s">
        <v>126</v>
      </c>
      <c r="E102" s="4" t="s">
        <v>129</v>
      </c>
      <c r="G102" s="8" t="e">
        <f>VLOOKUP(B102,#REF!,4,0)=E102</f>
        <v>#REF!</v>
      </c>
      <c r="H102" s="8" t="e">
        <f>VLOOKUP(B102,#REF!,3,0)=D102</f>
        <v>#REF!</v>
      </c>
      <c r="I102" s="8" t="e">
        <f>VLOOKUP(B102,#REF!,2,0)=#REF!</f>
        <v>#REF!</v>
      </c>
    </row>
    <row r="103" spans="1:9" s="8" customFormat="1">
      <c r="A103" s="4">
        <v>99</v>
      </c>
      <c r="B103" s="4" t="s">
        <v>125</v>
      </c>
      <c r="C103" s="4" t="s">
        <v>127</v>
      </c>
      <c r="D103" s="4" t="s">
        <v>126</v>
      </c>
      <c r="E103" s="4" t="s">
        <v>130</v>
      </c>
      <c r="G103" s="8" t="e">
        <f>VLOOKUP(B103,#REF!,4,0)=E103</f>
        <v>#REF!</v>
      </c>
      <c r="H103" s="8" t="e">
        <f>VLOOKUP(B103,#REF!,3,0)=D103</f>
        <v>#REF!</v>
      </c>
      <c r="I103" s="8" t="e">
        <f>VLOOKUP(B103,#REF!,2,0)=C103</f>
        <v>#REF!</v>
      </c>
    </row>
    <row r="104" spans="1:9" s="8" customFormat="1">
      <c r="A104" s="4">
        <v>100</v>
      </c>
      <c r="B104" s="4" t="s">
        <v>125</v>
      </c>
      <c r="C104" s="4" t="s">
        <v>127</v>
      </c>
      <c r="D104" s="4" t="s">
        <v>126</v>
      </c>
      <c r="E104" s="4" t="s">
        <v>131</v>
      </c>
      <c r="G104" s="8" t="e">
        <f>VLOOKUP(B104,#REF!,4,0)=E104</f>
        <v>#REF!</v>
      </c>
      <c r="H104" s="8" t="e">
        <f>VLOOKUP(B104,#REF!,3,0)=D104</f>
        <v>#REF!</v>
      </c>
      <c r="I104" s="8" t="e">
        <f>VLOOKUP(B104,#REF!,2,0)=C104</f>
        <v>#REF!</v>
      </c>
    </row>
    <row r="105" spans="1:9" s="8" customFormat="1">
      <c r="A105" s="4">
        <v>101</v>
      </c>
      <c r="B105" s="4" t="s">
        <v>132</v>
      </c>
      <c r="C105" s="4" t="s">
        <v>100</v>
      </c>
      <c r="D105" s="4" t="s">
        <v>133</v>
      </c>
      <c r="E105" s="4" t="s">
        <v>101</v>
      </c>
      <c r="G105" s="8" t="e">
        <f>VLOOKUP(B105,#REF!,4,0)=E105</f>
        <v>#REF!</v>
      </c>
      <c r="H105" s="8" t="e">
        <f>VLOOKUP(B105,#REF!,3,0)=C105</f>
        <v>#REF!</v>
      </c>
      <c r="I105" s="8" t="e">
        <f>VLOOKUP(B105,#REF!,2,0)=D105</f>
        <v>#REF!</v>
      </c>
    </row>
    <row r="106" spans="1:9" s="8" customFormat="1">
      <c r="A106" s="4">
        <v>102</v>
      </c>
      <c r="B106" s="4" t="s">
        <v>132</v>
      </c>
      <c r="C106" s="4" t="s">
        <v>100</v>
      </c>
      <c r="D106" s="4" t="s">
        <v>133</v>
      </c>
      <c r="E106" s="4" t="s">
        <v>134</v>
      </c>
      <c r="G106" s="8" t="e">
        <f>VLOOKUP(B106,#REF!,4,0)=E106</f>
        <v>#REF!</v>
      </c>
      <c r="H106" s="8" t="e">
        <f>VLOOKUP(B106,#REF!,3,0)=D106</f>
        <v>#REF!</v>
      </c>
      <c r="I106" s="8" t="e">
        <f>VLOOKUP(B106,#REF!,2,0)=#REF!</f>
        <v>#REF!</v>
      </c>
    </row>
    <row r="107" spans="1:9" s="8" customFormat="1">
      <c r="A107" s="4">
        <v>103</v>
      </c>
      <c r="B107" s="4" t="s">
        <v>135</v>
      </c>
      <c r="C107" s="4" t="s">
        <v>100</v>
      </c>
      <c r="D107" s="4" t="s">
        <v>136</v>
      </c>
      <c r="E107" s="4" t="s">
        <v>101</v>
      </c>
      <c r="G107" s="8" t="e">
        <f>VLOOKUP(B107,#REF!,4,0)=E107</f>
        <v>#REF!</v>
      </c>
      <c r="H107" s="8" t="e">
        <f>VLOOKUP(B107,#REF!,3,0)=D107</f>
        <v>#REF!</v>
      </c>
      <c r="I107" s="8" t="e">
        <f>VLOOKUP(B107,#REF!,2,0)=C107</f>
        <v>#REF!</v>
      </c>
    </row>
    <row r="108" spans="1:9" s="8" customFormat="1">
      <c r="A108" s="4">
        <v>104</v>
      </c>
      <c r="B108" s="4" t="s">
        <v>135</v>
      </c>
      <c r="C108" s="4" t="s">
        <v>100</v>
      </c>
      <c r="D108" s="4" t="s">
        <v>136</v>
      </c>
      <c r="E108" s="4" t="s">
        <v>134</v>
      </c>
      <c r="G108" s="8" t="e">
        <f>VLOOKUP(B108,#REF!,4,0)=E108</f>
        <v>#REF!</v>
      </c>
      <c r="H108" s="8" t="e">
        <f>VLOOKUP(B108,#REF!,3,0)=D108</f>
        <v>#REF!</v>
      </c>
      <c r="I108" s="8" t="e">
        <f>VLOOKUP(B108,#REF!,2,0)=C108</f>
        <v>#REF!</v>
      </c>
    </row>
    <row r="109" spans="1:9" s="8" customFormat="1">
      <c r="A109" s="4">
        <v>105</v>
      </c>
      <c r="B109" s="4" t="s">
        <v>135</v>
      </c>
      <c r="C109" s="4" t="s">
        <v>100</v>
      </c>
      <c r="D109" s="4" t="s">
        <v>136</v>
      </c>
      <c r="E109" s="4" t="s">
        <v>137</v>
      </c>
      <c r="G109" s="8" t="e">
        <f>VLOOKUP(B109,#REF!,4,0)=E109</f>
        <v>#REF!</v>
      </c>
      <c r="H109" s="8" t="e">
        <f>VLOOKUP(B109,#REF!,3,0)=D109</f>
        <v>#REF!</v>
      </c>
      <c r="I109" s="8" t="e">
        <f>VLOOKUP(B109,#REF!,2,0)=C109</f>
        <v>#REF!</v>
      </c>
    </row>
    <row r="110" spans="1:9" s="8" customFormat="1">
      <c r="A110" s="4">
        <v>106</v>
      </c>
      <c r="B110" s="4" t="s">
        <v>138</v>
      </c>
      <c r="C110" s="4" t="s">
        <v>140</v>
      </c>
      <c r="D110" s="4" t="s">
        <v>139</v>
      </c>
      <c r="E110" s="4" t="s">
        <v>141</v>
      </c>
      <c r="G110" s="8" t="e">
        <f>VLOOKUP(B110,#REF!,4,0)=E110</f>
        <v>#REF!</v>
      </c>
      <c r="H110" s="8" t="e">
        <f>VLOOKUP(B110,#REF!,3,0)=#REF!</f>
        <v>#REF!</v>
      </c>
      <c r="I110" s="8" t="e">
        <f>VLOOKUP(B110,#REF!,2,0)=D110</f>
        <v>#REF!</v>
      </c>
    </row>
    <row r="111" spans="1:9" s="8" customFormat="1">
      <c r="A111" s="4">
        <v>107</v>
      </c>
      <c r="B111" s="4" t="s">
        <v>142</v>
      </c>
      <c r="C111" s="4" t="s">
        <v>144</v>
      </c>
      <c r="D111" s="4" t="s">
        <v>143</v>
      </c>
      <c r="E111" s="4" t="s">
        <v>145</v>
      </c>
      <c r="G111" s="8" t="e">
        <f>VLOOKUP(B111,#REF!,4,0)=E111</f>
        <v>#REF!</v>
      </c>
      <c r="H111" s="8" t="e">
        <f>VLOOKUP(B111,#REF!,3,0)=C111</f>
        <v>#REF!</v>
      </c>
      <c r="I111" s="8" t="e">
        <f>VLOOKUP(B111,#REF!,2,0)=D111</f>
        <v>#REF!</v>
      </c>
    </row>
    <row r="112" spans="1:9" s="8" customFormat="1">
      <c r="A112" s="4">
        <v>108</v>
      </c>
      <c r="B112" s="4" t="s">
        <v>142</v>
      </c>
      <c r="C112" s="4" t="s">
        <v>144</v>
      </c>
      <c r="D112" s="4" t="s">
        <v>143</v>
      </c>
      <c r="E112" s="4" t="s">
        <v>146</v>
      </c>
      <c r="G112" s="8" t="e">
        <f>VLOOKUP(B112,#REF!,4,0)=E112</f>
        <v>#REF!</v>
      </c>
      <c r="H112" s="8" t="e">
        <f>VLOOKUP(B112,#REF!,3,0)=D112</f>
        <v>#REF!</v>
      </c>
      <c r="I112" s="8" t="e">
        <f>VLOOKUP(B112,#REF!,2,0)=#REF!</f>
        <v>#REF!</v>
      </c>
    </row>
    <row r="113" spans="1:9" s="8" customFormat="1">
      <c r="A113" s="4">
        <v>109</v>
      </c>
      <c r="B113" s="4" t="s">
        <v>142</v>
      </c>
      <c r="C113" s="4" t="s">
        <v>144</v>
      </c>
      <c r="D113" s="4" t="s">
        <v>143</v>
      </c>
      <c r="E113" s="4" t="s">
        <v>29</v>
      </c>
      <c r="G113" s="8" t="e">
        <f>VLOOKUP(B113,#REF!,4,0)=E113</f>
        <v>#REF!</v>
      </c>
      <c r="H113" s="8" t="e">
        <f>VLOOKUP(B113,#REF!,3,0)=D113</f>
        <v>#REF!</v>
      </c>
      <c r="I113" s="8" t="e">
        <f>VLOOKUP(B113,#REF!,2,0)=C113</f>
        <v>#REF!</v>
      </c>
    </row>
    <row r="114" spans="1:9" s="8" customFormat="1">
      <c r="A114" s="4">
        <v>110</v>
      </c>
      <c r="B114" s="4" t="s">
        <v>142</v>
      </c>
      <c r="C114" s="4" t="s">
        <v>144</v>
      </c>
      <c r="D114" s="4" t="s">
        <v>143</v>
      </c>
      <c r="E114" s="4" t="s">
        <v>59</v>
      </c>
      <c r="G114" s="8" t="e">
        <f>VLOOKUP(B114,#REF!,4,0)=E114</f>
        <v>#REF!</v>
      </c>
      <c r="H114" s="8" t="e">
        <f>VLOOKUP(B114,#REF!,3,0)=D114</f>
        <v>#REF!</v>
      </c>
      <c r="I114" s="8" t="e">
        <f>VLOOKUP(B114,#REF!,2,0)=C114</f>
        <v>#REF!</v>
      </c>
    </row>
    <row r="115" spans="1:9" s="8" customFormat="1">
      <c r="A115" s="4">
        <v>111</v>
      </c>
      <c r="B115" s="4" t="s">
        <v>142</v>
      </c>
      <c r="C115" s="4" t="s">
        <v>144</v>
      </c>
      <c r="D115" s="4" t="s">
        <v>143</v>
      </c>
      <c r="E115" s="4" t="s">
        <v>39</v>
      </c>
      <c r="G115" s="8" t="e">
        <f>VLOOKUP(B115,#REF!,4,0)=E115</f>
        <v>#REF!</v>
      </c>
      <c r="H115" s="8" t="e">
        <f>VLOOKUP(B115,#REF!,3,0)=D115</f>
        <v>#REF!</v>
      </c>
      <c r="I115" s="8" t="e">
        <f>VLOOKUP(B115,#REF!,2,0)=C115</f>
        <v>#REF!</v>
      </c>
    </row>
    <row r="116" spans="1:9" s="8" customFormat="1">
      <c r="A116" s="4">
        <v>112</v>
      </c>
      <c r="B116" s="4" t="s">
        <v>142</v>
      </c>
      <c r="C116" s="4" t="s">
        <v>144</v>
      </c>
      <c r="D116" s="4" t="s">
        <v>143</v>
      </c>
      <c r="E116" s="4" t="s">
        <v>147</v>
      </c>
      <c r="G116" s="8" t="e">
        <f>VLOOKUP(B116,#REF!,4,0)=E116</f>
        <v>#REF!</v>
      </c>
      <c r="H116" s="8" t="e">
        <f>VLOOKUP(B116,#REF!,3,0)=D116</f>
        <v>#REF!</v>
      </c>
      <c r="I116" s="8" t="e">
        <f>VLOOKUP(B116,#REF!,2,0)=C116</f>
        <v>#REF!</v>
      </c>
    </row>
    <row r="117" spans="1:9" s="8" customFormat="1">
      <c r="A117" s="4">
        <v>113</v>
      </c>
      <c r="B117" s="4" t="s">
        <v>142</v>
      </c>
      <c r="C117" s="4" t="s">
        <v>144</v>
      </c>
      <c r="D117" s="4" t="s">
        <v>143</v>
      </c>
      <c r="E117" s="4" t="s">
        <v>148</v>
      </c>
      <c r="G117" s="8" t="e">
        <f>VLOOKUP(B117,#REF!,4,0)=E117</f>
        <v>#REF!</v>
      </c>
      <c r="H117" s="8" t="e">
        <f>VLOOKUP(B117,#REF!,3,0)=D117</f>
        <v>#REF!</v>
      </c>
      <c r="I117" s="8" t="e">
        <f>VLOOKUP(B117,#REF!,2,0)=C117</f>
        <v>#REF!</v>
      </c>
    </row>
    <row r="118" spans="1:9" s="8" customFormat="1">
      <c r="A118" s="4">
        <v>114</v>
      </c>
      <c r="B118" s="4" t="s">
        <v>149</v>
      </c>
      <c r="C118" s="4" t="s">
        <v>150</v>
      </c>
      <c r="D118" s="4" t="s">
        <v>151</v>
      </c>
      <c r="E118" s="4" t="s">
        <v>152</v>
      </c>
      <c r="G118" s="8" t="e">
        <f>VLOOKUP(B118,#REF!,4,0)=E118</f>
        <v>#REF!</v>
      </c>
      <c r="H118" s="8" t="e">
        <f>VLOOKUP(B118,#REF!,3,0)=D118</f>
        <v>#REF!</v>
      </c>
      <c r="I118" s="8" t="e">
        <f>VLOOKUP(B118,#REF!,2,0)=C118</f>
        <v>#REF!</v>
      </c>
    </row>
    <row r="119" spans="1:9" s="8" customFormat="1">
      <c r="A119" s="4">
        <v>115</v>
      </c>
      <c r="B119" s="4" t="s">
        <v>153</v>
      </c>
      <c r="C119" s="4" t="s">
        <v>155</v>
      </c>
      <c r="D119" s="4" t="s">
        <v>154</v>
      </c>
      <c r="E119" s="4" t="s">
        <v>156</v>
      </c>
      <c r="G119" s="8" t="e">
        <f>VLOOKUP(B119,#REF!,4,0)=E119</f>
        <v>#REF!</v>
      </c>
      <c r="H119" s="8" t="e">
        <f>VLOOKUP(B119,#REF!,3,0)=C119</f>
        <v>#REF!</v>
      </c>
      <c r="I119" s="8" t="e">
        <f>VLOOKUP(B119,#REF!,2,0)=D119</f>
        <v>#REF!</v>
      </c>
    </row>
    <row r="120" spans="1:9" s="8" customFormat="1">
      <c r="A120" s="4">
        <v>116</v>
      </c>
      <c r="B120" s="4" t="s">
        <v>153</v>
      </c>
      <c r="C120" s="4" t="s">
        <v>155</v>
      </c>
      <c r="D120" s="4" t="s">
        <v>154</v>
      </c>
      <c r="E120" s="4" t="s">
        <v>157</v>
      </c>
      <c r="G120" s="8" t="e">
        <f>VLOOKUP(B120,#REF!,4,0)=E120</f>
        <v>#REF!</v>
      </c>
      <c r="H120" s="8" t="e">
        <f>VLOOKUP(B120,#REF!,3,0)=D120</f>
        <v>#REF!</v>
      </c>
      <c r="I120" s="8" t="e">
        <f>VLOOKUP(B120,#REF!,2,0)=#REF!</f>
        <v>#REF!</v>
      </c>
    </row>
    <row r="121" spans="1:9" s="8" customFormat="1">
      <c r="A121" s="4">
        <v>117</v>
      </c>
      <c r="B121" s="4" t="s">
        <v>153</v>
      </c>
      <c r="C121" s="4" t="s">
        <v>155</v>
      </c>
      <c r="D121" s="4" t="s">
        <v>154</v>
      </c>
      <c r="E121" s="4" t="s">
        <v>259</v>
      </c>
      <c r="G121" s="8" t="e">
        <f>VLOOKUP(B121,#REF!,4,0)=E121</f>
        <v>#REF!</v>
      </c>
      <c r="H121" s="8" t="e">
        <f>VLOOKUP(B121,#REF!,3,0)=D121</f>
        <v>#REF!</v>
      </c>
      <c r="I121" s="8" t="e">
        <f>VLOOKUP(B121,#REF!,2,0)=C121</f>
        <v>#REF!</v>
      </c>
    </row>
    <row r="122" spans="1:9" s="8" customFormat="1">
      <c r="A122" s="4">
        <v>118</v>
      </c>
      <c r="B122" s="4" t="s">
        <v>153</v>
      </c>
      <c r="C122" s="4" t="s">
        <v>155</v>
      </c>
      <c r="D122" s="4" t="s">
        <v>154</v>
      </c>
      <c r="E122" s="4" t="s">
        <v>158</v>
      </c>
      <c r="G122" s="8" t="e">
        <f>VLOOKUP(B122,#REF!,4,0)=E122</f>
        <v>#REF!</v>
      </c>
      <c r="H122" s="8" t="e">
        <f>VLOOKUP(B122,#REF!,3,0)=D122</f>
        <v>#REF!</v>
      </c>
      <c r="I122" s="8" t="e">
        <f>VLOOKUP(B122,#REF!,2,0)=C122</f>
        <v>#REF!</v>
      </c>
    </row>
    <row r="123" spans="1:9" s="8" customFormat="1">
      <c r="A123" s="4">
        <v>119</v>
      </c>
      <c r="B123" s="4" t="s">
        <v>160</v>
      </c>
      <c r="C123" s="4" t="s">
        <v>155</v>
      </c>
      <c r="D123" s="4" t="s">
        <v>161</v>
      </c>
      <c r="E123" s="4" t="s">
        <v>158</v>
      </c>
      <c r="G123" s="8" t="e">
        <f>VLOOKUP(B123,#REF!,4,0)=E123</f>
        <v>#REF!</v>
      </c>
      <c r="H123" s="8" t="e">
        <f>VLOOKUP(B123,#REF!,3,0)=C123</f>
        <v>#REF!</v>
      </c>
      <c r="I123" s="8" t="e">
        <f>VLOOKUP(B123,#REF!,2,0)=D123</f>
        <v>#REF!</v>
      </c>
    </row>
    <row r="124" spans="1:9" s="8" customFormat="1">
      <c r="A124" s="4">
        <v>120</v>
      </c>
      <c r="B124" s="4" t="s">
        <v>160</v>
      </c>
      <c r="C124" s="4" t="s">
        <v>155</v>
      </c>
      <c r="D124" s="4" t="s">
        <v>161</v>
      </c>
      <c r="E124" s="4" t="s">
        <v>162</v>
      </c>
      <c r="G124" s="8" t="e">
        <f>VLOOKUP(B124,#REF!,4,0)=E124</f>
        <v>#REF!</v>
      </c>
      <c r="H124" s="8" t="e">
        <f>VLOOKUP(B124,#REF!,3,0)=D124</f>
        <v>#REF!</v>
      </c>
      <c r="I124" s="8" t="e">
        <f>VLOOKUP(B124,#REF!,2,0)=C124</f>
        <v>#REF!</v>
      </c>
    </row>
    <row r="125" spans="1:9" s="8" customFormat="1">
      <c r="A125" s="4">
        <v>121</v>
      </c>
      <c r="B125" s="4" t="s">
        <v>160</v>
      </c>
      <c r="C125" s="4" t="s">
        <v>155</v>
      </c>
      <c r="D125" s="4" t="s">
        <v>161</v>
      </c>
      <c r="E125" s="4" t="s">
        <v>163</v>
      </c>
      <c r="G125" s="8" t="e">
        <f>VLOOKUP(B125,#REF!,4,0)=E125</f>
        <v>#REF!</v>
      </c>
      <c r="H125" s="8" t="e">
        <f>VLOOKUP(B125,#REF!,3,0)=D125</f>
        <v>#REF!</v>
      </c>
      <c r="I125" s="8" t="e">
        <f>VLOOKUP(B125,#REF!,2,0)=#REF!</f>
        <v>#REF!</v>
      </c>
    </row>
    <row r="126" spans="1:9" s="8" customFormat="1">
      <c r="A126" s="4">
        <v>122</v>
      </c>
      <c r="B126" s="4" t="s">
        <v>164</v>
      </c>
      <c r="C126" s="4" t="s">
        <v>100</v>
      </c>
      <c r="D126" s="4" t="s">
        <v>165</v>
      </c>
      <c r="E126" s="4" t="s">
        <v>101</v>
      </c>
      <c r="G126" s="8" t="e">
        <f>VLOOKUP(B126,#REF!,4,0)=E126</f>
        <v>#REF!</v>
      </c>
      <c r="H126" s="8" t="e">
        <f>VLOOKUP(B126,#REF!,3,0)=C126</f>
        <v>#REF!</v>
      </c>
      <c r="I126" s="8" t="e">
        <f>VLOOKUP(B126,#REF!,2,0)=D126</f>
        <v>#REF!</v>
      </c>
    </row>
    <row r="127" spans="1:9" s="8" customFormat="1">
      <c r="A127" s="4">
        <v>123</v>
      </c>
      <c r="B127" s="4" t="s">
        <v>166</v>
      </c>
      <c r="C127" s="4" t="s">
        <v>168</v>
      </c>
      <c r="D127" s="4" t="s">
        <v>167</v>
      </c>
      <c r="E127" s="4" t="s">
        <v>169</v>
      </c>
      <c r="G127" s="8" t="e">
        <f>VLOOKUP(B127,#REF!,4,0)=E127</f>
        <v>#REF!</v>
      </c>
      <c r="H127" s="8" t="e">
        <f>VLOOKUP(B127,#REF!,3,0)=C127</f>
        <v>#REF!</v>
      </c>
      <c r="I127" s="8" t="e">
        <f>VLOOKUP(B127,#REF!,2,0)=#REF!</f>
        <v>#REF!</v>
      </c>
    </row>
    <row r="128" spans="1:9" s="8" customFormat="1">
      <c r="A128" s="4">
        <v>124</v>
      </c>
      <c r="B128" s="4" t="s">
        <v>170</v>
      </c>
      <c r="C128" s="4" t="s">
        <v>168</v>
      </c>
      <c r="D128" s="4" t="s">
        <v>171</v>
      </c>
      <c r="E128" s="4" t="s">
        <v>172</v>
      </c>
      <c r="G128" s="8" t="e">
        <f>VLOOKUP(B128,#REF!,4,0)=E128</f>
        <v>#REF!</v>
      </c>
      <c r="H128" s="8" t="e">
        <f>VLOOKUP(B128,#REF!,3,0)=C128</f>
        <v>#REF!</v>
      </c>
      <c r="I128" s="8" t="e">
        <f>VLOOKUP(B128,#REF!,2,0)=#REF!</f>
        <v>#REF!</v>
      </c>
    </row>
    <row r="129" spans="1:9" s="8" customFormat="1">
      <c r="A129" s="4">
        <v>125</v>
      </c>
      <c r="B129" s="4" t="s">
        <v>173</v>
      </c>
      <c r="C129" s="4" t="s">
        <v>168</v>
      </c>
      <c r="D129" s="4" t="s">
        <v>174</v>
      </c>
      <c r="E129" s="4" t="s">
        <v>172</v>
      </c>
      <c r="G129" s="8" t="e">
        <f>VLOOKUP(B129,#REF!,4,0)=E129</f>
        <v>#REF!</v>
      </c>
      <c r="H129" s="8" t="e">
        <f>VLOOKUP(B129,#REF!,3,0)=#REF!</f>
        <v>#REF!</v>
      </c>
      <c r="I129" s="8" t="e">
        <f>VLOOKUP(B129,#REF!,2,0)=#REF!</f>
        <v>#REF!</v>
      </c>
    </row>
    <row r="130" spans="1:9" s="8" customFormat="1">
      <c r="A130" s="4">
        <v>126</v>
      </c>
      <c r="B130" s="4" t="s">
        <v>175</v>
      </c>
      <c r="C130" s="4" t="s">
        <v>177</v>
      </c>
      <c r="D130" s="4" t="s">
        <v>176</v>
      </c>
      <c r="E130" s="4" t="s">
        <v>172</v>
      </c>
      <c r="G130" s="8" t="e">
        <f>VLOOKUP(B130,#REF!,4,0)=E130</f>
        <v>#REF!</v>
      </c>
      <c r="H130" s="8" t="e">
        <f>VLOOKUP(B130,#REF!,3,0)=C130</f>
        <v>#REF!</v>
      </c>
      <c r="I130" s="8" t="e">
        <f>VLOOKUP(B130,#REF!,2,0)=D130</f>
        <v>#REF!</v>
      </c>
    </row>
    <row r="131" spans="1:9" s="8" customFormat="1">
      <c r="A131" s="4">
        <v>127</v>
      </c>
      <c r="B131" s="4" t="s">
        <v>178</v>
      </c>
      <c r="C131" s="4" t="s">
        <v>168</v>
      </c>
      <c r="D131" s="4" t="s">
        <v>179</v>
      </c>
      <c r="E131" s="4" t="s">
        <v>172</v>
      </c>
      <c r="G131" s="8" t="e">
        <f>VLOOKUP(B131,#REF!,4,0)=E131</f>
        <v>#REF!</v>
      </c>
      <c r="H131" s="8" t="e">
        <f>VLOOKUP(B131,#REF!,3,0)=#REF!</f>
        <v>#REF!</v>
      </c>
      <c r="I131" s="8" t="e">
        <f>VLOOKUP(B131,#REF!,2,0)=#REF!</f>
        <v>#REF!</v>
      </c>
    </row>
    <row r="132" spans="1:9" s="8" customFormat="1">
      <c r="A132" s="4">
        <v>128</v>
      </c>
      <c r="B132" s="4" t="s">
        <v>180</v>
      </c>
      <c r="C132" s="4" t="s">
        <v>182</v>
      </c>
      <c r="D132" s="4" t="s">
        <v>181</v>
      </c>
      <c r="E132" s="4" t="s">
        <v>81</v>
      </c>
      <c r="G132" s="8" t="e">
        <f>VLOOKUP(B132,#REF!,4,0)=E132</f>
        <v>#REF!</v>
      </c>
      <c r="H132" s="8" t="e">
        <f>VLOOKUP(B132,#REF!,3,0)=C132</f>
        <v>#REF!</v>
      </c>
      <c r="I132" s="8" t="e">
        <f>VLOOKUP(B132,#REF!,2,0)=D132</f>
        <v>#REF!</v>
      </c>
    </row>
    <row r="133" spans="1:9" s="8" customFormat="1">
      <c r="A133" s="4">
        <v>129</v>
      </c>
      <c r="B133" s="4" t="s">
        <v>183</v>
      </c>
      <c r="C133" s="4" t="s">
        <v>185</v>
      </c>
      <c r="D133" s="4" t="s">
        <v>184</v>
      </c>
      <c r="E133" s="4" t="s">
        <v>186</v>
      </c>
      <c r="G133" s="8" t="e">
        <f>VLOOKUP(B133,#REF!,4,0)=E133</f>
        <v>#REF!</v>
      </c>
      <c r="H133" s="8" t="e">
        <f>VLOOKUP(B133,#REF!,3,0)=C133</f>
        <v>#REF!</v>
      </c>
      <c r="I133" s="8" t="e">
        <f>VLOOKUP(B133,#REF!,2,0)=#REF!</f>
        <v>#REF!</v>
      </c>
    </row>
    <row r="134" spans="1:9" s="8" customFormat="1">
      <c r="A134" s="4">
        <v>130</v>
      </c>
      <c r="B134" s="4" t="s">
        <v>183</v>
      </c>
      <c r="C134" s="4" t="s">
        <v>185</v>
      </c>
      <c r="D134" s="4" t="s">
        <v>184</v>
      </c>
      <c r="E134" s="4" t="s">
        <v>187</v>
      </c>
      <c r="G134" s="8" t="e">
        <f>VLOOKUP(B134,#REF!,4,0)=E134</f>
        <v>#REF!</v>
      </c>
      <c r="H134" s="8" t="e">
        <f>VLOOKUP(B134,#REF!,3,0)=D134</f>
        <v>#REF!</v>
      </c>
      <c r="I134" s="8" t="e">
        <f>VLOOKUP(B134,#REF!,2,0)=#REF!</f>
        <v>#REF!</v>
      </c>
    </row>
    <row r="135" spans="1:9" s="8" customFormat="1">
      <c r="A135" s="4">
        <v>131</v>
      </c>
      <c r="B135" s="4" t="s">
        <v>183</v>
      </c>
      <c r="C135" s="4" t="s">
        <v>185</v>
      </c>
      <c r="D135" s="4" t="s">
        <v>184</v>
      </c>
      <c r="E135" s="4" t="s">
        <v>485</v>
      </c>
      <c r="G135" s="8" t="e">
        <f>VLOOKUP(B135,#REF!,4,0)=E135</f>
        <v>#REF!</v>
      </c>
      <c r="H135" s="8" t="e">
        <f>VLOOKUP(B135,#REF!,3,0)=D135</f>
        <v>#REF!</v>
      </c>
      <c r="I135" s="8" t="e">
        <f>VLOOKUP(B135,#REF!,2,0)=C135</f>
        <v>#REF!</v>
      </c>
    </row>
    <row r="136" spans="1:9" s="8" customFormat="1">
      <c r="A136" s="4">
        <v>132</v>
      </c>
      <c r="B136" s="4" t="s">
        <v>189</v>
      </c>
      <c r="C136" s="4" t="s">
        <v>191</v>
      </c>
      <c r="D136" s="4" t="s">
        <v>190</v>
      </c>
      <c r="E136" s="4" t="s">
        <v>192</v>
      </c>
      <c r="G136" s="8" t="e">
        <f>VLOOKUP(B136,#REF!,4,0)=E136</f>
        <v>#REF!</v>
      </c>
      <c r="H136" s="8" t="e">
        <f>VLOOKUP(B136,#REF!,3,0)=C136</f>
        <v>#REF!</v>
      </c>
      <c r="I136" s="8" t="e">
        <f>VLOOKUP(B136,#REF!,2,0)=D136</f>
        <v>#REF!</v>
      </c>
    </row>
    <row r="137" spans="1:9" s="8" customFormat="1">
      <c r="A137" s="4">
        <v>133</v>
      </c>
      <c r="B137" s="4" t="s">
        <v>189</v>
      </c>
      <c r="C137" s="4" t="s">
        <v>191</v>
      </c>
      <c r="D137" s="4" t="s">
        <v>190</v>
      </c>
      <c r="E137" s="4" t="s">
        <v>193</v>
      </c>
      <c r="G137" s="8" t="e">
        <f>VLOOKUP(B137,#REF!,4,0)=E137</f>
        <v>#REF!</v>
      </c>
      <c r="H137" s="8" t="e">
        <f>VLOOKUP(B137,#REF!,3,0)=D137</f>
        <v>#REF!</v>
      </c>
      <c r="I137" s="8" t="e">
        <f>VLOOKUP(B137,#REF!,2,0)=#REF!</f>
        <v>#REF!</v>
      </c>
    </row>
    <row r="138" spans="1:9" s="8" customFormat="1">
      <c r="A138" s="4">
        <v>134</v>
      </c>
      <c r="B138" s="4" t="s">
        <v>48</v>
      </c>
      <c r="C138" s="4" t="s">
        <v>27</v>
      </c>
      <c r="D138" s="4" t="s">
        <v>49</v>
      </c>
      <c r="E138" s="4" t="s">
        <v>59</v>
      </c>
      <c r="G138" s="8" t="e">
        <f>VLOOKUP(B138,#REF!,4,0)=E138</f>
        <v>#REF!</v>
      </c>
      <c r="H138" s="8" t="e">
        <f>VLOOKUP(B138,#REF!,3,0)=D138</f>
        <v>#REF!</v>
      </c>
      <c r="I138" s="8" t="e">
        <f>VLOOKUP(B138,#REF!,2,0)=C138</f>
        <v>#REF!</v>
      </c>
    </row>
    <row r="139" spans="1:9" s="8" customFormat="1">
      <c r="A139" s="4">
        <v>135</v>
      </c>
      <c r="B139" s="4" t="s">
        <v>37</v>
      </c>
      <c r="C139" s="4" t="s">
        <v>27</v>
      </c>
      <c r="D139" s="4" t="s">
        <v>38</v>
      </c>
      <c r="E139" s="4" t="s">
        <v>50</v>
      </c>
      <c r="G139" s="8" t="e">
        <f>VLOOKUP(B139,#REF!,4,0)=E139</f>
        <v>#REF!</v>
      </c>
      <c r="H139" s="8" t="e">
        <f>VLOOKUP(B139,#REF!,3,0)=D139</f>
        <v>#REF!</v>
      </c>
      <c r="I139" s="8" t="e">
        <f>VLOOKUP(B139,#REF!,2,0)=C139</f>
        <v>#REF!</v>
      </c>
    </row>
    <row r="140" spans="1:9" s="8" customFormat="1">
      <c r="A140" s="4">
        <v>136</v>
      </c>
      <c r="B140" s="4" t="s">
        <v>164</v>
      </c>
      <c r="C140" s="4" t="s">
        <v>100</v>
      </c>
      <c r="D140" s="4" t="s">
        <v>165</v>
      </c>
      <c r="E140" s="4" t="s">
        <v>152</v>
      </c>
      <c r="G140" s="8" t="e">
        <f>VLOOKUP(B140,#REF!,4,0)=E140</f>
        <v>#REF!</v>
      </c>
      <c r="H140" s="8" t="e">
        <f>VLOOKUP(B140,#REF!,3,0)=C140</f>
        <v>#REF!</v>
      </c>
      <c r="I140" s="8" t="e">
        <f>VLOOKUP(B140,#REF!,2,0)=D140</f>
        <v>#REF!</v>
      </c>
    </row>
    <row r="141" spans="1:9" s="8" customFormat="1">
      <c r="A141" s="4">
        <v>137</v>
      </c>
      <c r="B141" s="4" t="s">
        <v>194</v>
      </c>
      <c r="C141" s="4" t="s">
        <v>196</v>
      </c>
      <c r="D141" s="4" t="s">
        <v>195</v>
      </c>
      <c r="E141" s="4" t="s">
        <v>203</v>
      </c>
      <c r="G141" s="8" t="e">
        <f>VLOOKUP(B141,#REF!,4,0)=E141</f>
        <v>#REF!</v>
      </c>
      <c r="H141" s="8" t="e">
        <f>VLOOKUP(B141,#REF!,3,0)=C141</f>
        <v>#REF!</v>
      </c>
      <c r="I141" s="8" t="e">
        <f>VLOOKUP(B141,#REF!,2,0)=D141</f>
        <v>#REF!</v>
      </c>
    </row>
    <row r="142" spans="1:9" s="8" customFormat="1">
      <c r="A142" s="4">
        <v>138</v>
      </c>
      <c r="B142" s="4" t="s">
        <v>197</v>
      </c>
      <c r="C142" s="4" t="s">
        <v>196</v>
      </c>
      <c r="D142" s="4" t="s">
        <v>198</v>
      </c>
      <c r="E142" s="4" t="s">
        <v>203</v>
      </c>
      <c r="G142" s="8" t="e">
        <f>VLOOKUP(B142,#REF!,4,0)=E142</f>
        <v>#REF!</v>
      </c>
      <c r="H142" s="8" t="e">
        <f>VLOOKUP(B142,#REF!,3,0)=C142</f>
        <v>#REF!</v>
      </c>
      <c r="I142" s="8" t="e">
        <f>VLOOKUP(B142,#REF!,2,0)=#REF!</f>
        <v>#REF!</v>
      </c>
    </row>
    <row r="143" spans="1:9" s="8" customFormat="1">
      <c r="A143" s="4">
        <v>139</v>
      </c>
      <c r="B143" s="4" t="s">
        <v>199</v>
      </c>
      <c r="C143" s="4" t="s">
        <v>196</v>
      </c>
      <c r="D143" s="4" t="s">
        <v>200</v>
      </c>
      <c r="E143" s="4" t="s">
        <v>424</v>
      </c>
      <c r="G143" s="8" t="e">
        <f>VLOOKUP(B143,#REF!,4,0)=E143</f>
        <v>#REF!</v>
      </c>
      <c r="H143" s="8" t="e">
        <f>VLOOKUP(B143,#REF!,3,0)=C143</f>
        <v>#REF!</v>
      </c>
      <c r="I143" s="8" t="e">
        <f>VLOOKUP(B143,#REF!,2,0)=D143</f>
        <v>#REF!</v>
      </c>
    </row>
    <row r="144" spans="1:9" s="8" customFormat="1">
      <c r="A144" s="4">
        <v>140</v>
      </c>
      <c r="B144" s="4" t="s">
        <v>201</v>
      </c>
      <c r="C144" s="4" t="s">
        <v>196</v>
      </c>
      <c r="D144" s="4" t="s">
        <v>202</v>
      </c>
      <c r="E144" s="4" t="s">
        <v>424</v>
      </c>
      <c r="G144" s="8" t="e">
        <f>VLOOKUP(B144,#REF!,4,0)=E144</f>
        <v>#REF!</v>
      </c>
      <c r="H144" s="8" t="e">
        <f>VLOOKUP(B144,#REF!,3,0)=C144</f>
        <v>#REF!</v>
      </c>
      <c r="I144" s="8" t="e">
        <f>VLOOKUP(B144,#REF!,2,0)=D144</f>
        <v>#REF!</v>
      </c>
    </row>
    <row r="145" spans="1:9" s="8" customFormat="1">
      <c r="A145" s="4">
        <v>141</v>
      </c>
      <c r="B145" s="4" t="s">
        <v>194</v>
      </c>
      <c r="C145" s="4" t="s">
        <v>196</v>
      </c>
      <c r="D145" s="4" t="s">
        <v>195</v>
      </c>
      <c r="E145" s="4" t="s">
        <v>209</v>
      </c>
      <c r="G145" s="8" t="e">
        <f>VLOOKUP(B145,#REF!,4,0)=E145</f>
        <v>#REF!</v>
      </c>
      <c r="H145" s="8" t="e">
        <f>VLOOKUP(B145,#REF!,3,0)=D145</f>
        <v>#REF!</v>
      </c>
      <c r="I145" s="8" t="e">
        <f>VLOOKUP(B145,#REF!,2,0)=C145</f>
        <v>#REF!</v>
      </c>
    </row>
    <row r="146" spans="1:9" s="8" customFormat="1">
      <c r="A146" s="4">
        <v>142</v>
      </c>
      <c r="B146" s="4" t="s">
        <v>194</v>
      </c>
      <c r="C146" s="4" t="s">
        <v>196</v>
      </c>
      <c r="D146" s="4" t="s">
        <v>195</v>
      </c>
      <c r="E146" s="4" t="s">
        <v>156</v>
      </c>
      <c r="G146" s="8" t="e">
        <f>VLOOKUP(B146,#REF!,4,0)=E146</f>
        <v>#REF!</v>
      </c>
      <c r="H146" s="8" t="e">
        <f>VLOOKUP(B146,#REF!,3,0)=D146</f>
        <v>#REF!</v>
      </c>
      <c r="I146" s="8" t="e">
        <f>VLOOKUP(B146,#REF!,2,0)=C146</f>
        <v>#REF!</v>
      </c>
    </row>
    <row r="147" spans="1:9" s="8" customFormat="1">
      <c r="A147" s="4">
        <v>143</v>
      </c>
      <c r="B147" s="4" t="s">
        <v>197</v>
      </c>
      <c r="C147" s="4" t="s">
        <v>196</v>
      </c>
      <c r="D147" s="4" t="s">
        <v>198</v>
      </c>
      <c r="E147" s="4" t="s">
        <v>210</v>
      </c>
      <c r="G147" s="8" t="e">
        <f>VLOOKUP(B147,#REF!,4,0)=E147</f>
        <v>#REF!</v>
      </c>
      <c r="H147" s="8" t="e">
        <f>VLOOKUP(B147,#REF!,3,0)=D147</f>
        <v>#REF!</v>
      </c>
      <c r="I147" s="8" t="e">
        <f>VLOOKUP(B147,#REF!,2,0)=C147</f>
        <v>#REF!</v>
      </c>
    </row>
    <row r="148" spans="1:9" s="8" customFormat="1">
      <c r="A148" s="4">
        <v>144</v>
      </c>
      <c r="B148" s="4" t="s">
        <v>201</v>
      </c>
      <c r="C148" s="4" t="s">
        <v>196</v>
      </c>
      <c r="D148" s="4" t="s">
        <v>202</v>
      </c>
      <c r="E148" s="4" t="s">
        <v>210</v>
      </c>
      <c r="G148" s="8" t="e">
        <f>VLOOKUP(B148,#REF!,4,0)=E148</f>
        <v>#REF!</v>
      </c>
      <c r="H148" s="8" t="e">
        <f>VLOOKUP(B148,#REF!,3,0)=D148</f>
        <v>#REF!</v>
      </c>
      <c r="I148" s="8" t="e">
        <f>VLOOKUP(B148,#REF!,2,0)=C148</f>
        <v>#REF!</v>
      </c>
    </row>
    <row r="149" spans="1:9" s="8" customFormat="1">
      <c r="A149" s="4">
        <v>145</v>
      </c>
      <c r="B149" s="4" t="s">
        <v>213</v>
      </c>
      <c r="C149" s="4" t="s">
        <v>211</v>
      </c>
      <c r="D149" s="4" t="s">
        <v>214</v>
      </c>
      <c r="E149" s="4" t="s">
        <v>215</v>
      </c>
      <c r="G149" s="8" t="e">
        <f>VLOOKUP(B149,#REF!,4,0)=E149</f>
        <v>#REF!</v>
      </c>
      <c r="H149" s="8" t="e">
        <f>VLOOKUP(B149,#REF!,3,0)=D149</f>
        <v>#REF!</v>
      </c>
      <c r="I149" s="8" t="e">
        <f>VLOOKUP(B149,#REF!,2,0)=C149</f>
        <v>#REF!</v>
      </c>
    </row>
    <row r="150" spans="1:9" s="8" customFormat="1">
      <c r="A150" s="4">
        <v>146</v>
      </c>
      <c r="B150" s="4" t="s">
        <v>216</v>
      </c>
      <c r="C150" s="4" t="s">
        <v>211</v>
      </c>
      <c r="D150" s="4" t="s">
        <v>217</v>
      </c>
      <c r="E150" s="4" t="s">
        <v>215</v>
      </c>
      <c r="G150" s="8" t="e">
        <f>VLOOKUP(B150,#REF!,4,0)=E150</f>
        <v>#REF!</v>
      </c>
      <c r="H150" s="8" t="e">
        <f>VLOOKUP(B150,#REF!,3,0)=D150</f>
        <v>#REF!</v>
      </c>
      <c r="I150" s="8" t="e">
        <f>VLOOKUP(B150,#REF!,2,0)=C150</f>
        <v>#REF!</v>
      </c>
    </row>
    <row r="151" spans="1:9" s="8" customFormat="1">
      <c r="A151" s="4">
        <v>147</v>
      </c>
      <c r="B151" s="4" t="s">
        <v>206</v>
      </c>
      <c r="C151" s="4" t="s">
        <v>196</v>
      </c>
      <c r="D151" s="4" t="s">
        <v>207</v>
      </c>
      <c r="E151" s="4" t="s">
        <v>40</v>
      </c>
      <c r="G151" s="8" t="e">
        <f>VLOOKUP(B151,#REF!,4,0)=E151</f>
        <v>#REF!</v>
      </c>
      <c r="H151" s="8" t="e">
        <f>VLOOKUP(B151,#REF!,3,0)=D151</f>
        <v>#REF!</v>
      </c>
      <c r="I151" s="8" t="e">
        <f>VLOOKUP(B151,#REF!,2,0)=C151</f>
        <v>#REF!</v>
      </c>
    </row>
    <row r="152" spans="1:9" s="8" customFormat="1">
      <c r="A152" s="4">
        <v>148</v>
      </c>
      <c r="B152" s="4" t="s">
        <v>204</v>
      </c>
      <c r="C152" s="4" t="s">
        <v>196</v>
      </c>
      <c r="D152" s="4" t="s">
        <v>205</v>
      </c>
      <c r="E152" s="4" t="s">
        <v>40</v>
      </c>
      <c r="G152" s="8" t="e">
        <f>VLOOKUP(B152,#REF!,4,0)=E152</f>
        <v>#REF!</v>
      </c>
      <c r="H152" s="8" t="e">
        <f>VLOOKUP(B152,#REF!,3,0)=D152</f>
        <v>#REF!</v>
      </c>
      <c r="I152" s="8" t="e">
        <f>VLOOKUP(B152,#REF!,2,0)=C152</f>
        <v>#REF!</v>
      </c>
    </row>
    <row r="153" spans="1:9" s="8" customFormat="1">
      <c r="A153" s="4">
        <v>149</v>
      </c>
      <c r="B153" s="4" t="s">
        <v>206</v>
      </c>
      <c r="C153" s="4" t="s">
        <v>196</v>
      </c>
      <c r="D153" s="4" t="s">
        <v>207</v>
      </c>
      <c r="E153" s="4" t="s">
        <v>218</v>
      </c>
      <c r="G153" s="8" t="e">
        <f>VLOOKUP(B153,#REF!,4,0)=E153</f>
        <v>#REF!</v>
      </c>
      <c r="H153" s="8" t="e">
        <f>VLOOKUP(B153,#REF!,3,0)=D153</f>
        <v>#REF!</v>
      </c>
      <c r="I153" s="8" t="e">
        <f>VLOOKUP(B153,#REF!,2,0)=C153</f>
        <v>#REF!</v>
      </c>
    </row>
    <row r="154" spans="1:9" s="8" customFormat="1">
      <c r="A154" s="4">
        <v>150</v>
      </c>
      <c r="B154" s="4" t="s">
        <v>204</v>
      </c>
      <c r="C154" s="4" t="s">
        <v>196</v>
      </c>
      <c r="D154" s="4" t="s">
        <v>205</v>
      </c>
      <c r="E154" s="4" t="s">
        <v>218</v>
      </c>
      <c r="G154" s="8" t="e">
        <f>VLOOKUP(B154,#REF!,4,0)=E154</f>
        <v>#REF!</v>
      </c>
      <c r="H154" s="8" t="e">
        <f>VLOOKUP(B154,#REF!,3,0)=D154</f>
        <v>#REF!</v>
      </c>
      <c r="I154" s="8" t="e">
        <f>VLOOKUP(B154,#REF!,2,0)=C154</f>
        <v>#REF!</v>
      </c>
    </row>
    <row r="155" spans="1:9" s="8" customFormat="1">
      <c r="A155" s="4">
        <v>151</v>
      </c>
      <c r="B155" s="4" t="s">
        <v>219</v>
      </c>
      <c r="C155" s="4" t="s">
        <v>168</v>
      </c>
      <c r="D155" s="4" t="s">
        <v>220</v>
      </c>
      <c r="E155" s="4" t="s">
        <v>61</v>
      </c>
      <c r="G155" s="8" t="e">
        <f>VLOOKUP(B155,#REF!,4,0)=E155</f>
        <v>#REF!</v>
      </c>
      <c r="H155" s="8" t="e">
        <f>VLOOKUP(B155,#REF!,3,0)=D155</f>
        <v>#REF!</v>
      </c>
      <c r="I155" s="8" t="e">
        <f>VLOOKUP(B155,#REF!,2,0)=C155</f>
        <v>#REF!</v>
      </c>
    </row>
    <row r="156" spans="1:9" s="8" customFormat="1">
      <c r="A156" s="4">
        <v>152</v>
      </c>
      <c r="B156" s="4" t="s">
        <v>221</v>
      </c>
      <c r="C156" s="4" t="s">
        <v>222</v>
      </c>
      <c r="D156" s="4" t="s">
        <v>223</v>
      </c>
      <c r="E156" s="4" t="s">
        <v>224</v>
      </c>
      <c r="G156" s="8" t="e">
        <f>VLOOKUP(B156,#REF!,4,0)=E156</f>
        <v>#REF!</v>
      </c>
      <c r="H156" s="8" t="e">
        <f>VLOOKUP(B156,#REF!,3,0)=D156</f>
        <v>#REF!</v>
      </c>
      <c r="I156" s="8" t="e">
        <f>VLOOKUP(B156,#REF!,2,0)=C156</f>
        <v>#REF!</v>
      </c>
    </row>
    <row r="157" spans="1:9" s="8" customFormat="1">
      <c r="A157" s="4">
        <v>153</v>
      </c>
      <c r="B157" s="4" t="s">
        <v>225</v>
      </c>
      <c r="C157" s="4" t="s">
        <v>226</v>
      </c>
      <c r="D157" s="4" t="s">
        <v>227</v>
      </c>
      <c r="E157" s="4" t="s">
        <v>186</v>
      </c>
      <c r="G157" s="8" t="e">
        <f>VLOOKUP(B157,#REF!,4,0)=E157</f>
        <v>#REF!</v>
      </c>
      <c r="H157" s="8" t="e">
        <f>VLOOKUP(B157,#REF!,3,0)=D157</f>
        <v>#REF!</v>
      </c>
      <c r="I157" s="8" t="e">
        <f>VLOOKUP(B157,#REF!,2,0)=C157</f>
        <v>#REF!</v>
      </c>
    </row>
    <row r="158" spans="1:9" s="8" customFormat="1">
      <c r="A158" s="4">
        <v>154</v>
      </c>
      <c r="B158" s="4" t="s">
        <v>228</v>
      </c>
      <c r="C158" s="4" t="s">
        <v>211</v>
      </c>
      <c r="D158" s="4" t="s">
        <v>229</v>
      </c>
      <c r="E158" s="4" t="s">
        <v>17</v>
      </c>
      <c r="G158" s="8" t="e">
        <f>VLOOKUP(B158,#REF!,4,0)=E158</f>
        <v>#REF!</v>
      </c>
      <c r="H158" s="8" t="e">
        <f>VLOOKUP(B158,#REF!,3,0)=D158</f>
        <v>#REF!</v>
      </c>
      <c r="I158" s="8" t="e">
        <f>VLOOKUP(B158,#REF!,2,0)=C158</f>
        <v>#REF!</v>
      </c>
    </row>
    <row r="159" spans="1:9" s="8" customFormat="1">
      <c r="A159" s="4">
        <v>155</v>
      </c>
      <c r="B159" s="4" t="s">
        <v>228</v>
      </c>
      <c r="C159" s="4" t="s">
        <v>211</v>
      </c>
      <c r="D159" s="4" t="s">
        <v>229</v>
      </c>
      <c r="E159" s="4" t="s">
        <v>230</v>
      </c>
      <c r="G159" s="8" t="e">
        <f>VLOOKUP(B159,#REF!,4,0)=E159</f>
        <v>#REF!</v>
      </c>
      <c r="H159" s="8" t="e">
        <f>VLOOKUP(B159,#REF!,3,0)=D159</f>
        <v>#REF!</v>
      </c>
      <c r="I159" s="8" t="e">
        <f>VLOOKUP(B159,#REF!,2,0)=C159</f>
        <v>#REF!</v>
      </c>
    </row>
    <row r="160" spans="1:9" s="8" customFormat="1">
      <c r="A160" s="4">
        <v>156</v>
      </c>
      <c r="B160" s="4" t="s">
        <v>231</v>
      </c>
      <c r="C160" s="4" t="s">
        <v>222</v>
      </c>
      <c r="D160" s="4" t="s">
        <v>232</v>
      </c>
      <c r="E160" s="4" t="s">
        <v>230</v>
      </c>
      <c r="G160" s="8" t="e">
        <f>VLOOKUP(B160,#REF!,4,0)=E160</f>
        <v>#REF!</v>
      </c>
      <c r="H160" s="8" t="e">
        <f>VLOOKUP(B160,#REF!,3,0)=D160</f>
        <v>#REF!</v>
      </c>
      <c r="I160" s="8" t="e">
        <f>VLOOKUP(B160,#REF!,2,0)=C160</f>
        <v>#REF!</v>
      </c>
    </row>
    <row r="161" spans="1:9" s="8" customFormat="1">
      <c r="A161" s="4">
        <v>157</v>
      </c>
      <c r="B161" s="4" t="s">
        <v>231</v>
      </c>
      <c r="C161" s="4" t="s">
        <v>222</v>
      </c>
      <c r="D161" s="4" t="s">
        <v>232</v>
      </c>
      <c r="E161" s="4" t="s">
        <v>119</v>
      </c>
      <c r="G161" s="8" t="e">
        <f>VLOOKUP(B161,#REF!,4,0)=E161</f>
        <v>#REF!</v>
      </c>
      <c r="H161" s="8" t="e">
        <f>VLOOKUP(B161,#REF!,3,0)=D161</f>
        <v>#REF!</v>
      </c>
      <c r="I161" s="8" t="e">
        <f>VLOOKUP(B161,#REF!,2,0)=C161</f>
        <v>#REF!</v>
      </c>
    </row>
    <row r="162" spans="1:9" s="8" customFormat="1">
      <c r="A162" s="4">
        <v>158</v>
      </c>
      <c r="B162" s="4" t="s">
        <v>231</v>
      </c>
      <c r="C162" s="4" t="s">
        <v>222</v>
      </c>
      <c r="D162" s="4" t="s">
        <v>232</v>
      </c>
      <c r="E162" s="4" t="s">
        <v>233</v>
      </c>
      <c r="G162" s="8" t="e">
        <f>VLOOKUP(B162,#REF!,4,0)=E162</f>
        <v>#REF!</v>
      </c>
      <c r="H162" s="8" t="e">
        <f>VLOOKUP(B162,#REF!,3,0)=D162</f>
        <v>#REF!</v>
      </c>
      <c r="I162" s="8" t="e">
        <f>VLOOKUP(B162,#REF!,2,0)=C162</f>
        <v>#REF!</v>
      </c>
    </row>
    <row r="163" spans="1:9" s="8" customFormat="1">
      <c r="A163" s="4">
        <v>159</v>
      </c>
      <c r="B163" s="4" t="s">
        <v>234</v>
      </c>
      <c r="C163" s="4" t="s">
        <v>222</v>
      </c>
      <c r="D163" s="4" t="s">
        <v>235</v>
      </c>
      <c r="E163" s="4" t="s">
        <v>119</v>
      </c>
      <c r="G163" s="8" t="e">
        <f>VLOOKUP(B163,#REF!,4,0)=E163</f>
        <v>#REF!</v>
      </c>
      <c r="H163" s="8" t="e">
        <f>VLOOKUP(B163,#REF!,3,0)=D163</f>
        <v>#REF!</v>
      </c>
      <c r="I163" s="8" t="e">
        <f>VLOOKUP(B163,#REF!,2,0)=C163</f>
        <v>#REF!</v>
      </c>
    </row>
    <row r="164" spans="1:9" s="8" customFormat="1">
      <c r="A164" s="4">
        <v>160</v>
      </c>
      <c r="B164" s="4" t="s">
        <v>234</v>
      </c>
      <c r="C164" s="4" t="s">
        <v>222</v>
      </c>
      <c r="D164" s="4" t="s">
        <v>235</v>
      </c>
      <c r="E164" s="4" t="s">
        <v>236</v>
      </c>
      <c r="G164" s="8" t="e">
        <f>VLOOKUP(B164,#REF!,4,0)=E164</f>
        <v>#REF!</v>
      </c>
      <c r="H164" s="8" t="e">
        <f>VLOOKUP(B164,#REF!,3,0)=D164</f>
        <v>#REF!</v>
      </c>
      <c r="I164" s="8" t="e">
        <f>VLOOKUP(B164,#REF!,2,0)=C164</f>
        <v>#REF!</v>
      </c>
    </row>
    <row r="165" spans="1:9" s="8" customFormat="1">
      <c r="A165" s="4">
        <v>161</v>
      </c>
      <c r="B165" s="4" t="s">
        <v>237</v>
      </c>
      <c r="C165" s="4" t="s">
        <v>222</v>
      </c>
      <c r="D165" s="4" t="s">
        <v>238</v>
      </c>
      <c r="E165" s="4" t="s">
        <v>230</v>
      </c>
      <c r="G165" s="8" t="e">
        <f>VLOOKUP(B165,#REF!,4,0)=E165</f>
        <v>#REF!</v>
      </c>
      <c r="H165" s="8" t="e">
        <f>VLOOKUP(B165,#REF!,3,0)=D165</f>
        <v>#REF!</v>
      </c>
      <c r="I165" s="8" t="e">
        <f>VLOOKUP(B165,#REF!,2,0)=C165</f>
        <v>#REF!</v>
      </c>
    </row>
    <row r="166" spans="1:9" s="8" customFormat="1">
      <c r="A166" s="4">
        <v>162</v>
      </c>
      <c r="B166" s="4" t="s">
        <v>237</v>
      </c>
      <c r="C166" s="4" t="s">
        <v>222</v>
      </c>
      <c r="D166" s="4" t="s">
        <v>238</v>
      </c>
      <c r="E166" s="4" t="s">
        <v>239</v>
      </c>
      <c r="G166" s="8" t="e">
        <f>VLOOKUP(B166,#REF!,4,0)=E166</f>
        <v>#REF!</v>
      </c>
      <c r="H166" s="8" t="e">
        <f>VLOOKUP(B166,#REF!,3,0)=D166</f>
        <v>#REF!</v>
      </c>
      <c r="I166" s="8" t="e">
        <f>VLOOKUP(B166,#REF!,2,0)=C166</f>
        <v>#REF!</v>
      </c>
    </row>
    <row r="167" spans="1:9" s="8" customFormat="1">
      <c r="A167" s="4">
        <v>163</v>
      </c>
      <c r="B167" s="4" t="s">
        <v>240</v>
      </c>
      <c r="C167" s="4" t="s">
        <v>242</v>
      </c>
      <c r="D167" s="4" t="s">
        <v>241</v>
      </c>
      <c r="E167" s="4" t="s">
        <v>243</v>
      </c>
      <c r="G167" s="8" t="e">
        <f>VLOOKUP(B167,#REF!,4,0)=E167</f>
        <v>#REF!</v>
      </c>
      <c r="H167" s="8" t="e">
        <f>VLOOKUP(B167,#REF!,3,0)=D167</f>
        <v>#REF!</v>
      </c>
      <c r="I167" s="8" t="e">
        <f>VLOOKUP(B167,#REF!,2,0)=C167</f>
        <v>#REF!</v>
      </c>
    </row>
    <row r="168" spans="1:9" s="8" customFormat="1">
      <c r="A168" s="4">
        <v>164</v>
      </c>
      <c r="B168" s="4" t="s">
        <v>240</v>
      </c>
      <c r="C168" s="4" t="s">
        <v>242</v>
      </c>
      <c r="D168" s="4" t="s">
        <v>241</v>
      </c>
      <c r="E168" s="4" t="s">
        <v>244</v>
      </c>
      <c r="G168" s="8" t="e">
        <f>VLOOKUP(B168,#REF!,4,0)=E168</f>
        <v>#REF!</v>
      </c>
      <c r="H168" s="8" t="e">
        <f>VLOOKUP(B168,#REF!,3,0)=D168</f>
        <v>#REF!</v>
      </c>
      <c r="I168" s="8" t="e">
        <f>VLOOKUP(B168,#REF!,2,0)=C168</f>
        <v>#REF!</v>
      </c>
    </row>
    <row r="169" spans="1:9" s="8" customFormat="1">
      <c r="A169" s="4">
        <v>165</v>
      </c>
      <c r="B169" s="4" t="s">
        <v>245</v>
      </c>
      <c r="C169" s="4" t="s">
        <v>87</v>
      </c>
      <c r="D169" s="4" t="s">
        <v>246</v>
      </c>
      <c r="E169" s="4" t="s">
        <v>247</v>
      </c>
      <c r="G169" s="8" t="e">
        <f>VLOOKUP(B169,#REF!,4,0)=E169</f>
        <v>#REF!</v>
      </c>
      <c r="H169" s="8" t="e">
        <f>VLOOKUP(B169,#REF!,3,0)=D169</f>
        <v>#REF!</v>
      </c>
      <c r="I169" s="8" t="e">
        <f>VLOOKUP(B169,#REF!,2,0)=C169</f>
        <v>#REF!</v>
      </c>
    </row>
    <row r="170" spans="1:9" s="8" customFormat="1">
      <c r="A170" s="4">
        <v>166</v>
      </c>
      <c r="B170" s="4" t="s">
        <v>248</v>
      </c>
      <c r="C170" s="4" t="s">
        <v>211</v>
      </c>
      <c r="D170" s="4" t="s">
        <v>249</v>
      </c>
      <c r="E170" s="4" t="s">
        <v>17</v>
      </c>
      <c r="G170" s="8" t="e">
        <f>VLOOKUP(#REF!,#REF!,4,0)=#REF!</f>
        <v>#REF!</v>
      </c>
      <c r="H170" s="8" t="e">
        <f>VLOOKUP(#REF!,#REF!,3,0)=#REF!</f>
        <v>#REF!</v>
      </c>
      <c r="I170" s="8" t="e">
        <f>VLOOKUP(#REF!,#REF!,2,0)=#REF!</f>
        <v>#REF!</v>
      </c>
    </row>
    <row r="171" spans="1:9" s="8" customFormat="1">
      <c r="A171" s="4">
        <v>167</v>
      </c>
      <c r="B171" s="4" t="s">
        <v>250</v>
      </c>
      <c r="C171" s="4" t="s">
        <v>211</v>
      </c>
      <c r="D171" s="4" t="s">
        <v>251</v>
      </c>
      <c r="E171" s="4" t="s">
        <v>17</v>
      </c>
      <c r="G171" s="8" t="e">
        <f>VLOOKUP(B170,#REF!,4,0)=E170</f>
        <v>#REF!</v>
      </c>
      <c r="H171" s="8" t="e">
        <f>VLOOKUP(B170,#REF!,3,0)=D170</f>
        <v>#REF!</v>
      </c>
      <c r="I171" s="8" t="e">
        <f>VLOOKUP(B170,#REF!,2,0)=C170</f>
        <v>#REF!</v>
      </c>
    </row>
    <row r="172" spans="1:9" s="8" customFormat="1">
      <c r="A172" s="4">
        <v>168</v>
      </c>
      <c r="B172" s="4" t="s">
        <v>252</v>
      </c>
      <c r="C172" s="4" t="s">
        <v>254</v>
      </c>
      <c r="D172" s="4" t="s">
        <v>253</v>
      </c>
      <c r="E172" s="4" t="s">
        <v>255</v>
      </c>
      <c r="G172" s="8" t="e">
        <f>VLOOKUP(B172,#REF!,4,0)=E172</f>
        <v>#REF!</v>
      </c>
      <c r="H172" s="8" t="e">
        <f>VLOOKUP(B172,#REF!,3,0)=D172</f>
        <v>#REF!</v>
      </c>
      <c r="I172" s="8" t="e">
        <f>VLOOKUP(B172,#REF!,2,0)=C172</f>
        <v>#REF!</v>
      </c>
    </row>
    <row r="173" spans="1:9" s="8" customFormat="1">
      <c r="A173" s="4">
        <v>169</v>
      </c>
      <c r="B173" s="4" t="s">
        <v>256</v>
      </c>
      <c r="C173" s="4" t="s">
        <v>155</v>
      </c>
      <c r="D173" s="4" t="s">
        <v>257</v>
      </c>
      <c r="E173" s="4" t="s">
        <v>258</v>
      </c>
      <c r="G173" s="8" t="e">
        <f>VLOOKUP(B173,#REF!,4,0)=E173</f>
        <v>#REF!</v>
      </c>
      <c r="H173" s="8" t="e">
        <f>VLOOKUP(B173,#REF!,3,0)=D173</f>
        <v>#REF!</v>
      </c>
      <c r="I173" s="8" t="e">
        <f>VLOOKUP(B173,#REF!,2,0)=C173</f>
        <v>#REF!</v>
      </c>
    </row>
    <row r="174" spans="1:9" s="8" customFormat="1">
      <c r="A174" s="4">
        <v>170</v>
      </c>
      <c r="B174" s="4" t="s">
        <v>256</v>
      </c>
      <c r="C174" s="4" t="s">
        <v>155</v>
      </c>
      <c r="D174" s="4" t="s">
        <v>257</v>
      </c>
      <c r="E174" s="4" t="s">
        <v>259</v>
      </c>
      <c r="G174" s="8" t="e">
        <f>VLOOKUP(B174,#REF!,4,0)=E174</f>
        <v>#REF!</v>
      </c>
      <c r="H174" s="8" t="e">
        <f>VLOOKUP(B174,#REF!,3,0)=D174</f>
        <v>#REF!</v>
      </c>
      <c r="I174" s="8" t="e">
        <f>VLOOKUP(B174,#REF!,2,0)=C174</f>
        <v>#REF!</v>
      </c>
    </row>
    <row r="175" spans="1:9" s="8" customFormat="1">
      <c r="A175" s="4">
        <v>171</v>
      </c>
      <c r="B175" s="4" t="s">
        <v>256</v>
      </c>
      <c r="C175" s="4" t="s">
        <v>155</v>
      </c>
      <c r="D175" s="4" t="s">
        <v>257</v>
      </c>
      <c r="E175" s="4" t="s">
        <v>156</v>
      </c>
      <c r="G175" s="8" t="e">
        <f>VLOOKUP(B175,#REF!,4,0)=E175</f>
        <v>#REF!</v>
      </c>
      <c r="H175" s="8" t="e">
        <f>VLOOKUP(B175,#REF!,3,0)=D175</f>
        <v>#REF!</v>
      </c>
      <c r="I175" s="8" t="e">
        <f>VLOOKUP(B175,#REF!,2,0)=C175</f>
        <v>#REF!</v>
      </c>
    </row>
    <row r="176" spans="1:9" s="8" customFormat="1">
      <c r="A176" s="4">
        <v>172</v>
      </c>
      <c r="B176" s="4" t="s">
        <v>256</v>
      </c>
      <c r="C176" s="4" t="s">
        <v>155</v>
      </c>
      <c r="D176" s="4" t="s">
        <v>257</v>
      </c>
      <c r="E176" s="4" t="s">
        <v>260</v>
      </c>
      <c r="G176" s="8" t="e">
        <f>VLOOKUP(B176,#REF!,4,0)=E176</f>
        <v>#REF!</v>
      </c>
      <c r="H176" s="8" t="e">
        <f>VLOOKUP(B176,#REF!,3,0)=D176</f>
        <v>#REF!</v>
      </c>
      <c r="I176" s="8" t="e">
        <f>VLOOKUP(B176,#REF!,2,0)=C176</f>
        <v>#REF!</v>
      </c>
    </row>
    <row r="177" spans="1:9" s="8" customFormat="1">
      <c r="A177" s="4">
        <v>173</v>
      </c>
      <c r="B177" s="4" t="s">
        <v>261</v>
      </c>
      <c r="C177" s="4" t="s">
        <v>263</v>
      </c>
      <c r="D177" s="4" t="s">
        <v>262</v>
      </c>
      <c r="E177" s="4" t="s">
        <v>264</v>
      </c>
      <c r="G177" s="8" t="e">
        <f>VLOOKUP(B177,#REF!,4,0)=E177</f>
        <v>#REF!</v>
      </c>
      <c r="H177" s="8" t="e">
        <f>VLOOKUP(B177,#REF!,3,0)=D177</f>
        <v>#REF!</v>
      </c>
      <c r="I177" s="8" t="e">
        <f>VLOOKUP(B177,#REF!,2,0)=C177</f>
        <v>#REF!</v>
      </c>
    </row>
    <row r="178" spans="1:9" s="8" customFormat="1">
      <c r="A178" s="4">
        <v>174</v>
      </c>
      <c r="B178" s="4" t="s">
        <v>265</v>
      </c>
      <c r="C178" s="4" t="s">
        <v>263</v>
      </c>
      <c r="D178" s="4" t="s">
        <v>266</v>
      </c>
      <c r="E178" s="4" t="s">
        <v>267</v>
      </c>
      <c r="G178" s="8" t="e">
        <f>VLOOKUP(B178,#REF!,4,0)=E178</f>
        <v>#REF!</v>
      </c>
      <c r="H178" s="8" t="e">
        <f>VLOOKUP(B178,#REF!,3,0)=D178</f>
        <v>#REF!</v>
      </c>
      <c r="I178" s="8" t="e">
        <f>VLOOKUP(B178,#REF!,2,0)=C178</f>
        <v>#REF!</v>
      </c>
    </row>
    <row r="179" spans="1:9" s="8" customFormat="1">
      <c r="A179" s="4">
        <v>175</v>
      </c>
      <c r="B179" s="4" t="s">
        <v>265</v>
      </c>
      <c r="C179" s="4" t="s">
        <v>263</v>
      </c>
      <c r="D179" s="4" t="s">
        <v>266</v>
      </c>
      <c r="E179" s="4" t="s">
        <v>268</v>
      </c>
      <c r="G179" s="8" t="e">
        <f>VLOOKUP(B179,#REF!,4,0)=E179</f>
        <v>#REF!</v>
      </c>
      <c r="H179" s="8" t="e">
        <f>VLOOKUP(B179,#REF!,3,0)=D179</f>
        <v>#REF!</v>
      </c>
      <c r="I179" s="8" t="e">
        <f>VLOOKUP(B179,#REF!,2,0)=C179</f>
        <v>#REF!</v>
      </c>
    </row>
    <row r="180" spans="1:9" s="8" customFormat="1">
      <c r="A180" s="4">
        <v>176</v>
      </c>
      <c r="B180" s="4" t="s">
        <v>265</v>
      </c>
      <c r="C180" s="4" t="s">
        <v>263</v>
      </c>
      <c r="D180" s="4" t="s">
        <v>266</v>
      </c>
      <c r="E180" s="4" t="s">
        <v>269</v>
      </c>
      <c r="G180" s="8" t="e">
        <f>VLOOKUP(B180,#REF!,4,0)=E180</f>
        <v>#REF!</v>
      </c>
      <c r="H180" s="8" t="e">
        <f>VLOOKUP(B180,#REF!,3,0)=D180</f>
        <v>#REF!</v>
      </c>
      <c r="I180" s="8" t="e">
        <f>VLOOKUP(B180,#REF!,2,0)=C180</f>
        <v>#REF!</v>
      </c>
    </row>
    <row r="181" spans="1:9" s="8" customFormat="1">
      <c r="A181" s="4">
        <v>177</v>
      </c>
      <c r="B181" s="4" t="s">
        <v>270</v>
      </c>
      <c r="C181" s="4" t="s">
        <v>263</v>
      </c>
      <c r="D181" s="4" t="s">
        <v>271</v>
      </c>
      <c r="E181" s="4" t="s">
        <v>272</v>
      </c>
      <c r="G181" s="8" t="e">
        <f>VLOOKUP(B181,#REF!,4,0)=E181</f>
        <v>#REF!</v>
      </c>
      <c r="H181" s="8" t="e">
        <f>VLOOKUP(B181,#REF!,3,0)=D181</f>
        <v>#REF!</v>
      </c>
      <c r="I181" s="8" t="e">
        <f>VLOOKUP(B181,#REF!,2,0)=C181</f>
        <v>#REF!</v>
      </c>
    </row>
    <row r="182" spans="1:9" s="8" customFormat="1">
      <c r="A182" s="4">
        <v>178</v>
      </c>
      <c r="B182" s="4" t="s">
        <v>270</v>
      </c>
      <c r="C182" s="4" t="s">
        <v>263</v>
      </c>
      <c r="D182" s="4" t="s">
        <v>271</v>
      </c>
      <c r="E182" s="4" t="s">
        <v>273</v>
      </c>
      <c r="G182" s="8" t="e">
        <f>VLOOKUP(B182,#REF!,4,0)=E182</f>
        <v>#REF!</v>
      </c>
      <c r="H182" s="8" t="e">
        <f>VLOOKUP(B182,#REF!,3,0)=D182</f>
        <v>#REF!</v>
      </c>
      <c r="I182" s="8" t="e">
        <f>VLOOKUP(B182,#REF!,2,0)=C182</f>
        <v>#REF!</v>
      </c>
    </row>
    <row r="183" spans="1:9" s="8" customFormat="1">
      <c r="A183" s="4">
        <v>179</v>
      </c>
      <c r="B183" s="4" t="s">
        <v>270</v>
      </c>
      <c r="C183" s="4" t="s">
        <v>263</v>
      </c>
      <c r="D183" s="4" t="s">
        <v>271</v>
      </c>
      <c r="E183" s="4" t="s">
        <v>269</v>
      </c>
      <c r="G183" s="8" t="e">
        <f>VLOOKUP(B183,#REF!,4,0)=E183</f>
        <v>#REF!</v>
      </c>
      <c r="H183" s="8" t="e">
        <f>VLOOKUP(B183,#REF!,3,0)=D183</f>
        <v>#REF!</v>
      </c>
      <c r="I183" s="8" t="e">
        <f>VLOOKUP(B183,#REF!,2,0)=C183</f>
        <v>#REF!</v>
      </c>
    </row>
    <row r="184" spans="1:9" s="8" customFormat="1">
      <c r="A184" s="4">
        <v>180</v>
      </c>
      <c r="B184" s="4" t="s">
        <v>274</v>
      </c>
      <c r="C184" s="4" t="s">
        <v>263</v>
      </c>
      <c r="D184" s="4" t="s">
        <v>275</v>
      </c>
      <c r="E184" s="4" t="s">
        <v>267</v>
      </c>
      <c r="G184" s="8" t="e">
        <f>VLOOKUP(B184,#REF!,4,0)=E184</f>
        <v>#REF!</v>
      </c>
      <c r="H184" s="8" t="e">
        <f>VLOOKUP(B184,#REF!,3,0)=D184</f>
        <v>#REF!</v>
      </c>
      <c r="I184" s="8" t="e">
        <f>VLOOKUP(B184,#REF!,2,0)=C184</f>
        <v>#REF!</v>
      </c>
    </row>
    <row r="185" spans="1:9" s="8" customFormat="1">
      <c r="A185" s="4">
        <v>181</v>
      </c>
      <c r="B185" s="4" t="s">
        <v>274</v>
      </c>
      <c r="C185" s="4" t="s">
        <v>263</v>
      </c>
      <c r="D185" s="4" t="s">
        <v>275</v>
      </c>
      <c r="E185" s="4" t="s">
        <v>276</v>
      </c>
      <c r="G185" s="8" t="e">
        <f>VLOOKUP(B185,#REF!,4,0)=E185</f>
        <v>#REF!</v>
      </c>
      <c r="H185" s="8" t="e">
        <f>VLOOKUP(B185,#REF!,3,0)=D185</f>
        <v>#REF!</v>
      </c>
      <c r="I185" s="8" t="e">
        <f>VLOOKUP(B185,#REF!,2,0)=C185</f>
        <v>#REF!</v>
      </c>
    </row>
    <row r="186" spans="1:9" s="8" customFormat="1">
      <c r="A186" s="4">
        <v>182</v>
      </c>
      <c r="B186" s="4" t="s">
        <v>277</v>
      </c>
      <c r="C186" s="4" t="s">
        <v>279</v>
      </c>
      <c r="D186" s="4" t="s">
        <v>278</v>
      </c>
      <c r="E186" s="4" t="s">
        <v>280</v>
      </c>
      <c r="G186" s="8" t="e">
        <f>VLOOKUP(B186,#REF!,4,0)=E186</f>
        <v>#REF!</v>
      </c>
      <c r="H186" s="8" t="e">
        <f>VLOOKUP(B186,#REF!,3,0)=D186</f>
        <v>#REF!</v>
      </c>
      <c r="I186" s="8" t="e">
        <f>VLOOKUP(B186,#REF!,2,0)=C186</f>
        <v>#REF!</v>
      </c>
    </row>
    <row r="187" spans="1:9" s="8" customFormat="1">
      <c r="A187" s="4">
        <v>183</v>
      </c>
      <c r="B187" s="4" t="s">
        <v>277</v>
      </c>
      <c r="C187" s="4" t="s">
        <v>279</v>
      </c>
      <c r="D187" s="4" t="s">
        <v>278</v>
      </c>
      <c r="E187" s="4" t="s">
        <v>281</v>
      </c>
      <c r="G187" s="8" t="e">
        <f>VLOOKUP(B187,#REF!,4,0)=E187</f>
        <v>#REF!</v>
      </c>
      <c r="H187" s="8" t="e">
        <f>VLOOKUP(B187,#REF!,3,0)=D187</f>
        <v>#REF!</v>
      </c>
      <c r="I187" s="8" t="e">
        <f>VLOOKUP(B187,#REF!,2,0)=C187</f>
        <v>#REF!</v>
      </c>
    </row>
    <row r="188" spans="1:9" s="8" customFormat="1">
      <c r="A188" s="4">
        <v>184</v>
      </c>
      <c r="B188" s="4" t="s">
        <v>282</v>
      </c>
      <c r="C188" s="4" t="s">
        <v>284</v>
      </c>
      <c r="D188" s="4" t="s">
        <v>283</v>
      </c>
      <c r="E188" s="4" t="s">
        <v>208</v>
      </c>
      <c r="G188" s="8" t="e">
        <f>VLOOKUP(B188,#REF!,4,0)=E188</f>
        <v>#REF!</v>
      </c>
      <c r="H188" s="8" t="e">
        <f>VLOOKUP(B188,#REF!,3,0)=D188</f>
        <v>#REF!</v>
      </c>
      <c r="I188" s="8" t="e">
        <f>VLOOKUP(B188,#REF!,2,0)=C188</f>
        <v>#REF!</v>
      </c>
    </row>
    <row r="189" spans="1:9" s="8" customFormat="1">
      <c r="A189" s="4">
        <v>185</v>
      </c>
      <c r="B189" s="4" t="s">
        <v>282</v>
      </c>
      <c r="C189" s="4" t="s">
        <v>284</v>
      </c>
      <c r="D189" s="4" t="s">
        <v>283</v>
      </c>
      <c r="E189" s="4" t="s">
        <v>119</v>
      </c>
      <c r="G189" s="8" t="e">
        <f>VLOOKUP(B189,#REF!,4,0)=E189</f>
        <v>#REF!</v>
      </c>
      <c r="H189" s="8" t="e">
        <f>VLOOKUP(B189,#REF!,3,0)=D189</f>
        <v>#REF!</v>
      </c>
      <c r="I189" s="8" t="e">
        <f>VLOOKUP(B189,#REF!,2,0)=C189</f>
        <v>#REF!</v>
      </c>
    </row>
    <row r="190" spans="1:9" s="8" customFormat="1">
      <c r="A190" s="4">
        <v>186</v>
      </c>
      <c r="B190" s="4" t="s">
        <v>285</v>
      </c>
      <c r="C190" s="4" t="s">
        <v>286</v>
      </c>
      <c r="D190" s="4" t="s">
        <v>287</v>
      </c>
      <c r="E190" s="4" t="s">
        <v>288</v>
      </c>
      <c r="G190" s="8" t="e">
        <f>VLOOKUP(B190,#REF!,4,0)=E190</f>
        <v>#REF!</v>
      </c>
      <c r="H190" s="8" t="e">
        <f>VLOOKUP(B190,#REF!,3,0)=D190</f>
        <v>#REF!</v>
      </c>
      <c r="I190" s="8" t="e">
        <f>VLOOKUP(B190,#REF!,2,0)=C190</f>
        <v>#REF!</v>
      </c>
    </row>
    <row r="191" spans="1:9" s="8" customFormat="1">
      <c r="A191" s="4">
        <v>187</v>
      </c>
      <c r="B191" s="4" t="s">
        <v>289</v>
      </c>
      <c r="C191" s="4" t="s">
        <v>155</v>
      </c>
      <c r="D191" s="4" t="s">
        <v>290</v>
      </c>
      <c r="E191" s="4" t="s">
        <v>156</v>
      </c>
      <c r="G191" s="8" t="e">
        <f>VLOOKUP(B191,#REF!,4,0)=E191</f>
        <v>#REF!</v>
      </c>
      <c r="H191" s="8" t="e">
        <f>VLOOKUP(B191,#REF!,3,0)=D191</f>
        <v>#REF!</v>
      </c>
      <c r="I191" s="8" t="e">
        <f>VLOOKUP(B191,#REF!,2,0)=C191</f>
        <v>#REF!</v>
      </c>
    </row>
    <row r="192" spans="1:9" s="8" customFormat="1">
      <c r="A192" s="4">
        <v>188</v>
      </c>
      <c r="B192" s="4" t="s">
        <v>289</v>
      </c>
      <c r="C192" s="4" t="s">
        <v>155</v>
      </c>
      <c r="D192" s="4" t="s">
        <v>290</v>
      </c>
      <c r="E192" s="4" t="s">
        <v>158</v>
      </c>
      <c r="G192" s="8" t="e">
        <f>VLOOKUP(B192,#REF!,4,0)=E192</f>
        <v>#REF!</v>
      </c>
      <c r="H192" s="8" t="e">
        <f>VLOOKUP(B192,#REF!,3,0)=D192</f>
        <v>#REF!</v>
      </c>
      <c r="I192" s="8" t="e">
        <f>VLOOKUP(B192,#REF!,2,0)=C192</f>
        <v>#REF!</v>
      </c>
    </row>
    <row r="193" spans="1:9" s="8" customFormat="1">
      <c r="A193" s="4">
        <v>189</v>
      </c>
      <c r="B193" s="4" t="s">
        <v>289</v>
      </c>
      <c r="C193" s="4" t="s">
        <v>155</v>
      </c>
      <c r="D193" s="4" t="s">
        <v>290</v>
      </c>
      <c r="E193" s="4" t="s">
        <v>291</v>
      </c>
      <c r="G193" s="8" t="e">
        <f>VLOOKUP(B193,#REF!,4,0)=E193</f>
        <v>#REF!</v>
      </c>
      <c r="H193" s="8" t="e">
        <f>VLOOKUP(B193,#REF!,3,0)=D193</f>
        <v>#REF!</v>
      </c>
      <c r="I193" s="8" t="e">
        <f>VLOOKUP(B193,#REF!,2,0)=C193</f>
        <v>#REF!</v>
      </c>
    </row>
    <row r="194" spans="1:9" s="8" customFormat="1">
      <c r="A194" s="4">
        <v>190</v>
      </c>
      <c r="B194" s="4" t="s">
        <v>292</v>
      </c>
      <c r="C194" s="4" t="s">
        <v>155</v>
      </c>
      <c r="D194" s="4" t="s">
        <v>293</v>
      </c>
      <c r="E194" s="4" t="s">
        <v>258</v>
      </c>
      <c r="G194" s="8" t="e">
        <f>VLOOKUP(B194,#REF!,4,0)=E194</f>
        <v>#REF!</v>
      </c>
      <c r="H194" s="8" t="e">
        <f>VLOOKUP(B194,#REF!,3,0)=D194</f>
        <v>#REF!</v>
      </c>
      <c r="I194" s="8" t="e">
        <f>VLOOKUP(B194,#REF!,2,0)=C194</f>
        <v>#REF!</v>
      </c>
    </row>
    <row r="195" spans="1:9" s="8" customFormat="1">
      <c r="A195" s="4">
        <v>191</v>
      </c>
      <c r="B195" s="4" t="s">
        <v>292</v>
      </c>
      <c r="C195" s="4" t="s">
        <v>155</v>
      </c>
      <c r="D195" s="4" t="s">
        <v>293</v>
      </c>
      <c r="E195" s="4" t="s">
        <v>259</v>
      </c>
      <c r="G195" s="8" t="e">
        <f>VLOOKUP(B195,#REF!,4,0)=E195</f>
        <v>#REF!</v>
      </c>
      <c r="H195" s="8" t="e">
        <f>VLOOKUP(B195,#REF!,3,0)=D195</f>
        <v>#REF!</v>
      </c>
      <c r="I195" s="8" t="e">
        <f>VLOOKUP(B195,#REF!,2,0)=C195</f>
        <v>#REF!</v>
      </c>
    </row>
    <row r="196" spans="1:9" s="8" customFormat="1">
      <c r="A196" s="4">
        <v>192</v>
      </c>
      <c r="B196" s="4" t="s">
        <v>294</v>
      </c>
      <c r="C196" s="4" t="s">
        <v>155</v>
      </c>
      <c r="D196" s="4" t="s">
        <v>295</v>
      </c>
      <c r="E196" s="4" t="s">
        <v>291</v>
      </c>
      <c r="G196" s="8" t="e">
        <f>VLOOKUP(B196,#REF!,4,0)=E196</f>
        <v>#REF!</v>
      </c>
      <c r="H196" s="8" t="e">
        <f>VLOOKUP(B196,#REF!,3,0)=D196</f>
        <v>#REF!</v>
      </c>
      <c r="I196" s="8" t="e">
        <f>VLOOKUP(B196,#REF!,2,0)=C196</f>
        <v>#REF!</v>
      </c>
    </row>
    <row r="197" spans="1:9" s="8" customFormat="1">
      <c r="A197" s="4">
        <v>193</v>
      </c>
      <c r="B197" s="4" t="s">
        <v>294</v>
      </c>
      <c r="C197" s="4" t="s">
        <v>155</v>
      </c>
      <c r="D197" s="4" t="s">
        <v>295</v>
      </c>
      <c r="E197" s="4" t="s">
        <v>259</v>
      </c>
      <c r="G197" s="8" t="e">
        <f>VLOOKUP(B197,#REF!,4,0)=E197</f>
        <v>#REF!</v>
      </c>
      <c r="H197" s="8" t="e">
        <f>VLOOKUP(B197,#REF!,3,0)=D197</f>
        <v>#REF!</v>
      </c>
      <c r="I197" s="8" t="e">
        <f>VLOOKUP(B197,#REF!,2,0)=C197</f>
        <v>#REF!</v>
      </c>
    </row>
    <row r="198" spans="1:9" s="8" customFormat="1">
      <c r="A198" s="4">
        <v>194</v>
      </c>
      <c r="B198" s="4" t="s">
        <v>296</v>
      </c>
      <c r="C198" s="4" t="s">
        <v>155</v>
      </c>
      <c r="D198" s="4" t="s">
        <v>297</v>
      </c>
      <c r="E198" s="4" t="s">
        <v>291</v>
      </c>
      <c r="G198" s="8" t="e">
        <f>VLOOKUP(B198,#REF!,4,0)=E198</f>
        <v>#REF!</v>
      </c>
      <c r="H198" s="8" t="e">
        <f>VLOOKUP(B198,#REF!,3,0)=D198</f>
        <v>#REF!</v>
      </c>
      <c r="I198" s="8" t="e">
        <f>VLOOKUP(B198,#REF!,2,0)=C198</f>
        <v>#REF!</v>
      </c>
    </row>
    <row r="199" spans="1:9" s="8" customFormat="1">
      <c r="A199" s="4">
        <v>195</v>
      </c>
      <c r="B199" s="4" t="s">
        <v>298</v>
      </c>
      <c r="C199" s="4" t="s">
        <v>300</v>
      </c>
      <c r="D199" s="4" t="s">
        <v>299</v>
      </c>
      <c r="E199" s="4" t="s">
        <v>218</v>
      </c>
      <c r="G199" s="8" t="e">
        <f>VLOOKUP(B199,#REF!,4,0)=E199</f>
        <v>#REF!</v>
      </c>
      <c r="H199" s="8" t="e">
        <f>VLOOKUP(B199,#REF!,3,0)=D199</f>
        <v>#REF!</v>
      </c>
      <c r="I199" s="8" t="e">
        <f>VLOOKUP(B199,#REF!,2,0)=C199</f>
        <v>#REF!</v>
      </c>
    </row>
    <row r="200" spans="1:9" s="8" customFormat="1">
      <c r="A200" s="4">
        <v>196</v>
      </c>
      <c r="B200" s="4" t="s">
        <v>302</v>
      </c>
      <c r="C200" s="4" t="s">
        <v>263</v>
      </c>
      <c r="D200" s="4" t="s">
        <v>301</v>
      </c>
      <c r="E200" s="4" t="s">
        <v>269</v>
      </c>
      <c r="G200" s="8" t="e">
        <f>VLOOKUP(B200,#REF!,4,0)=E200</f>
        <v>#REF!</v>
      </c>
      <c r="H200" s="8" t="e">
        <f>VLOOKUP(B200,#REF!,3,0)=D200</f>
        <v>#REF!</v>
      </c>
      <c r="I200" s="8" t="e">
        <f>VLOOKUP(B200,#REF!,2,0)=C200</f>
        <v>#REF!</v>
      </c>
    </row>
    <row r="201" spans="1:9" s="8" customFormat="1">
      <c r="A201" s="4">
        <v>197</v>
      </c>
      <c r="B201" s="4" t="s">
        <v>304</v>
      </c>
      <c r="C201" s="4" t="s">
        <v>150</v>
      </c>
      <c r="D201" s="4" t="s">
        <v>303</v>
      </c>
      <c r="E201" s="4" t="s">
        <v>247</v>
      </c>
      <c r="G201" s="8" t="e">
        <f>VLOOKUP(B201,#REF!,4,0)=E201</f>
        <v>#REF!</v>
      </c>
      <c r="H201" s="8" t="e">
        <f>VLOOKUP(B201,#REF!,3,0)=D201</f>
        <v>#REF!</v>
      </c>
      <c r="I201" s="8" t="e">
        <f>VLOOKUP(B201,#REF!,2,0)=C201</f>
        <v>#REF!</v>
      </c>
    </row>
    <row r="202" spans="1:9" s="8" customFormat="1">
      <c r="A202" s="4">
        <v>198</v>
      </c>
      <c r="B202" s="4" t="s">
        <v>274</v>
      </c>
      <c r="C202" s="4" t="s">
        <v>263</v>
      </c>
      <c r="D202" s="4" t="s">
        <v>275</v>
      </c>
      <c r="E202" s="4" t="s">
        <v>269</v>
      </c>
      <c r="G202" s="8" t="e">
        <f>VLOOKUP(B202,#REF!,4,0)=E202</f>
        <v>#REF!</v>
      </c>
      <c r="H202" s="8" t="e">
        <f>VLOOKUP(B202,#REF!,3,0)=D202</f>
        <v>#REF!</v>
      </c>
      <c r="I202" s="8" t="e">
        <f>VLOOKUP(B202,#REF!,2,0)=C202</f>
        <v>#REF!</v>
      </c>
    </row>
    <row r="203" spans="1:9" s="8" customFormat="1">
      <c r="A203" s="4">
        <v>199</v>
      </c>
      <c r="B203" s="4" t="s">
        <v>305</v>
      </c>
      <c r="C203" s="4" t="s">
        <v>100</v>
      </c>
      <c r="D203" s="4" t="s">
        <v>306</v>
      </c>
      <c r="E203" s="4" t="s">
        <v>128</v>
      </c>
      <c r="G203" s="8" t="e">
        <f>VLOOKUP(B203,#REF!,4,0)=E203</f>
        <v>#REF!</v>
      </c>
      <c r="H203" s="8" t="e">
        <f>VLOOKUP(B203,#REF!,3,0)=D203</f>
        <v>#REF!</v>
      </c>
      <c r="I203" s="8" t="e">
        <f>VLOOKUP(B203,#REF!,2,0)=C203</f>
        <v>#REF!</v>
      </c>
    </row>
    <row r="204" spans="1:9" s="8" customFormat="1">
      <c r="A204" s="4">
        <v>200</v>
      </c>
      <c r="B204" s="4" t="s">
        <v>305</v>
      </c>
      <c r="C204" s="4" t="s">
        <v>100</v>
      </c>
      <c r="D204" s="4" t="s">
        <v>306</v>
      </c>
      <c r="E204" s="4" t="s">
        <v>307</v>
      </c>
      <c r="G204" s="8" t="e">
        <f>VLOOKUP(B204,#REF!,4,0)=E204</f>
        <v>#REF!</v>
      </c>
      <c r="H204" s="8" t="e">
        <f>VLOOKUP(B204,#REF!,3,0)=D204</f>
        <v>#REF!</v>
      </c>
      <c r="I204" s="8" t="e">
        <f>VLOOKUP(B204,#REF!,2,0)=C204</f>
        <v>#REF!</v>
      </c>
    </row>
    <row r="205" spans="1:9" s="8" customFormat="1">
      <c r="A205" s="4">
        <v>201</v>
      </c>
      <c r="B205" s="4" t="s">
        <v>308</v>
      </c>
      <c r="C205" s="4" t="s">
        <v>87</v>
      </c>
      <c r="D205" s="4" t="s">
        <v>309</v>
      </c>
      <c r="E205" s="4" t="s">
        <v>310</v>
      </c>
      <c r="G205" s="8" t="e">
        <f>VLOOKUP(B205,#REF!,4,0)=E205</f>
        <v>#REF!</v>
      </c>
      <c r="H205" s="8" t="e">
        <f>VLOOKUP(B205,#REF!,3,0)=D205</f>
        <v>#REF!</v>
      </c>
      <c r="I205" s="8" t="e">
        <f>VLOOKUP(B205,#REF!,2,0)=C205</f>
        <v>#REF!</v>
      </c>
    </row>
    <row r="206" spans="1:9" s="8" customFormat="1">
      <c r="A206" s="4">
        <v>202</v>
      </c>
      <c r="B206" s="4" t="s">
        <v>308</v>
      </c>
      <c r="C206" s="4" t="s">
        <v>87</v>
      </c>
      <c r="D206" s="4" t="s">
        <v>309</v>
      </c>
      <c r="E206" s="4" t="s">
        <v>311</v>
      </c>
      <c r="G206" s="8" t="e">
        <f>VLOOKUP(B206,#REF!,4,0)=E206</f>
        <v>#REF!</v>
      </c>
      <c r="H206" s="8" t="e">
        <f>VLOOKUP(B206,#REF!,3,0)=D206</f>
        <v>#REF!</v>
      </c>
      <c r="I206" s="8" t="e">
        <f>VLOOKUP(B206,#REF!,2,0)=C206</f>
        <v>#REF!</v>
      </c>
    </row>
    <row r="207" spans="1:9" s="8" customFormat="1">
      <c r="A207" s="4">
        <v>203</v>
      </c>
      <c r="B207" s="4" t="s">
        <v>308</v>
      </c>
      <c r="C207" s="4" t="s">
        <v>87</v>
      </c>
      <c r="D207" s="4" t="s">
        <v>309</v>
      </c>
      <c r="E207" s="4" t="s">
        <v>312</v>
      </c>
      <c r="G207" s="8" t="e">
        <f>VLOOKUP(B207,#REF!,4,0)=E207</f>
        <v>#REF!</v>
      </c>
      <c r="H207" s="8" t="e">
        <f>VLOOKUP(B207,#REF!,3,0)=D207</f>
        <v>#REF!</v>
      </c>
      <c r="I207" s="8" t="e">
        <f>VLOOKUP(B207,#REF!,2,0)=C207</f>
        <v>#REF!</v>
      </c>
    </row>
    <row r="208" spans="1:9" s="8" customFormat="1">
      <c r="A208" s="4">
        <v>204</v>
      </c>
      <c r="B208" s="4" t="s">
        <v>308</v>
      </c>
      <c r="C208" s="4" t="s">
        <v>87</v>
      </c>
      <c r="D208" s="4" t="s">
        <v>309</v>
      </c>
      <c r="E208" s="4" t="s">
        <v>89</v>
      </c>
      <c r="G208" s="8" t="e">
        <f>VLOOKUP(B208,#REF!,4,0)=E208</f>
        <v>#REF!</v>
      </c>
      <c r="H208" s="8" t="e">
        <f>VLOOKUP(B208,#REF!,3,0)=D208</f>
        <v>#REF!</v>
      </c>
      <c r="I208" s="8" t="e">
        <f>VLOOKUP(B208,#REF!,2,0)=C208</f>
        <v>#REF!</v>
      </c>
    </row>
    <row r="209" spans="1:9" s="8" customFormat="1">
      <c r="A209" s="4">
        <v>205</v>
      </c>
      <c r="B209" s="4" t="s">
        <v>308</v>
      </c>
      <c r="C209" s="4" t="s">
        <v>87</v>
      </c>
      <c r="D209" s="4" t="s">
        <v>309</v>
      </c>
      <c r="E209" s="4" t="s">
        <v>94</v>
      </c>
      <c r="G209" s="8" t="e">
        <f>VLOOKUP(B209,#REF!,4,0)=E209</f>
        <v>#REF!</v>
      </c>
      <c r="H209" s="8" t="e">
        <f>VLOOKUP(B209,#REF!,3,0)=D209</f>
        <v>#REF!</v>
      </c>
      <c r="I209" s="8" t="e">
        <f>VLOOKUP(B209,#REF!,2,0)=C209</f>
        <v>#REF!</v>
      </c>
    </row>
    <row r="210" spans="1:9" s="8" customFormat="1">
      <c r="A210" s="4">
        <v>206</v>
      </c>
      <c r="B210" s="4" t="s">
        <v>313</v>
      </c>
      <c r="C210" s="4" t="s">
        <v>314</v>
      </c>
      <c r="D210" s="4" t="s">
        <v>315</v>
      </c>
      <c r="E210" s="4" t="s">
        <v>316</v>
      </c>
      <c r="G210" s="8" t="e">
        <f>VLOOKUP(B210,#REF!,4,0)=E210</f>
        <v>#REF!</v>
      </c>
      <c r="H210" s="8" t="e">
        <f>VLOOKUP(B210,#REF!,3,0)=D210</f>
        <v>#REF!</v>
      </c>
      <c r="I210" s="8" t="e">
        <f>VLOOKUP(B210,#REF!,2,0)=C210</f>
        <v>#REF!</v>
      </c>
    </row>
    <row r="211" spans="1:9" s="8" customFormat="1">
      <c r="A211" s="4">
        <v>207</v>
      </c>
      <c r="B211" s="4" t="s">
        <v>313</v>
      </c>
      <c r="C211" s="4" t="s">
        <v>314</v>
      </c>
      <c r="D211" s="4" t="s">
        <v>315</v>
      </c>
      <c r="E211" s="4" t="s">
        <v>317</v>
      </c>
      <c r="G211" s="8" t="e">
        <f>VLOOKUP(B211,#REF!,4,0)=E211</f>
        <v>#REF!</v>
      </c>
      <c r="H211" s="8" t="e">
        <f>VLOOKUP(B211,#REF!,3,0)=D211</f>
        <v>#REF!</v>
      </c>
      <c r="I211" s="8" t="e">
        <f>VLOOKUP(B211,#REF!,2,0)=C211</f>
        <v>#REF!</v>
      </c>
    </row>
    <row r="212" spans="1:9" s="8" customFormat="1">
      <c r="A212" s="4">
        <v>208</v>
      </c>
      <c r="B212" s="4" t="s">
        <v>318</v>
      </c>
      <c r="C212" s="4" t="s">
        <v>300</v>
      </c>
      <c r="D212" s="4" t="s">
        <v>319</v>
      </c>
      <c r="E212" s="4" t="s">
        <v>218</v>
      </c>
      <c r="G212" s="8" t="e">
        <f>VLOOKUP(B212,#REF!,4,0)=E212</f>
        <v>#REF!</v>
      </c>
      <c r="H212" s="8" t="e">
        <f>VLOOKUP(B212,#REF!,3,0)=D212</f>
        <v>#REF!</v>
      </c>
      <c r="I212" s="8" t="e">
        <f>VLOOKUP(B212,#REF!,2,0)=C212</f>
        <v>#REF!</v>
      </c>
    </row>
    <row r="213" spans="1:9" s="8" customFormat="1">
      <c r="A213" s="4">
        <v>209</v>
      </c>
      <c r="B213" s="4" t="s">
        <v>320</v>
      </c>
      <c r="C213" s="4" t="s">
        <v>97</v>
      </c>
      <c r="D213" s="4" t="s">
        <v>321</v>
      </c>
      <c r="E213" s="4" t="s">
        <v>159</v>
      </c>
      <c r="G213" s="8" t="e">
        <f>VLOOKUP(B213,#REF!,4,0)=E213</f>
        <v>#REF!</v>
      </c>
      <c r="H213" s="8" t="e">
        <f>VLOOKUP(B213,#REF!,3,0)=D213</f>
        <v>#REF!</v>
      </c>
      <c r="I213" s="8" t="e">
        <f>VLOOKUP(B213,#REF!,2,0)=C213</f>
        <v>#REF!</v>
      </c>
    </row>
    <row r="214" spans="1:9" s="8" customFormat="1">
      <c r="A214" s="4">
        <v>210</v>
      </c>
      <c r="B214" s="4" t="s">
        <v>320</v>
      </c>
      <c r="C214" s="4" t="s">
        <v>97</v>
      </c>
      <c r="D214" s="4" t="s">
        <v>321</v>
      </c>
      <c r="E214" s="4" t="s">
        <v>322</v>
      </c>
      <c r="G214" s="8" t="e">
        <f>VLOOKUP(B214,#REF!,4,0)=E214</f>
        <v>#REF!</v>
      </c>
      <c r="H214" s="8" t="e">
        <f>VLOOKUP(B214,#REF!,3,0)=D214</f>
        <v>#REF!</v>
      </c>
      <c r="I214" s="8" t="e">
        <f>VLOOKUP(B214,#REF!,2,0)=C214</f>
        <v>#REF!</v>
      </c>
    </row>
    <row r="215" spans="1:9" s="8" customFormat="1">
      <c r="A215" s="4">
        <v>211</v>
      </c>
      <c r="B215" s="4" t="s">
        <v>323</v>
      </c>
      <c r="C215" s="4" t="s">
        <v>254</v>
      </c>
      <c r="D215" s="4" t="s">
        <v>324</v>
      </c>
      <c r="E215" s="4" t="s">
        <v>258</v>
      </c>
      <c r="G215" s="8" t="e">
        <f>VLOOKUP(B215,#REF!,4,0)=E215</f>
        <v>#REF!</v>
      </c>
      <c r="H215" s="8" t="e">
        <f>VLOOKUP(B215,#REF!,3,0)=D215</f>
        <v>#REF!</v>
      </c>
      <c r="I215" s="8" t="e">
        <f>VLOOKUP(B215,#REF!,2,0)=C215</f>
        <v>#REF!</v>
      </c>
    </row>
    <row r="216" spans="1:9" s="8" customFormat="1">
      <c r="A216" s="4">
        <v>212</v>
      </c>
      <c r="B216" s="4" t="s">
        <v>323</v>
      </c>
      <c r="C216" s="4" t="s">
        <v>254</v>
      </c>
      <c r="D216" s="4" t="s">
        <v>324</v>
      </c>
      <c r="E216" s="4" t="s">
        <v>157</v>
      </c>
      <c r="G216" s="8" t="e">
        <f>VLOOKUP(B216,#REF!,4,0)=E216</f>
        <v>#REF!</v>
      </c>
      <c r="H216" s="8" t="e">
        <f>VLOOKUP(B216,#REF!,3,0)=D216</f>
        <v>#REF!</v>
      </c>
      <c r="I216" s="8" t="e">
        <f>VLOOKUP(B216,#REF!,2,0)=C216</f>
        <v>#REF!</v>
      </c>
    </row>
    <row r="217" spans="1:9" s="8" customFormat="1">
      <c r="A217" s="4">
        <v>213</v>
      </c>
      <c r="B217" s="4" t="s">
        <v>323</v>
      </c>
      <c r="C217" s="4" t="s">
        <v>254</v>
      </c>
      <c r="D217" s="4" t="s">
        <v>324</v>
      </c>
      <c r="E217" s="4" t="s">
        <v>247</v>
      </c>
      <c r="G217" s="8" t="e">
        <f>VLOOKUP(B217,#REF!,4,0)=E217</f>
        <v>#REF!</v>
      </c>
      <c r="H217" s="8" t="e">
        <f>VLOOKUP(B217,#REF!,3,0)=D217</f>
        <v>#REF!</v>
      </c>
      <c r="I217" s="8" t="e">
        <f>VLOOKUP(B217,#REF!,2,0)=C217</f>
        <v>#REF!</v>
      </c>
    </row>
    <row r="218" spans="1:9" s="8" customFormat="1">
      <c r="A218" s="4">
        <v>214</v>
      </c>
      <c r="B218" s="4" t="s">
        <v>323</v>
      </c>
      <c r="C218" s="4" t="s">
        <v>254</v>
      </c>
      <c r="D218" s="4" t="s">
        <v>324</v>
      </c>
      <c r="E218" s="4" t="s">
        <v>156</v>
      </c>
      <c r="G218" s="8" t="e">
        <f>VLOOKUP(B218,#REF!,4,0)=E218</f>
        <v>#REF!</v>
      </c>
      <c r="H218" s="8" t="e">
        <f>VLOOKUP(B218,#REF!,3,0)=D218</f>
        <v>#REF!</v>
      </c>
      <c r="I218" s="8" t="e">
        <f>VLOOKUP(B218,#REF!,2,0)=C218</f>
        <v>#REF!</v>
      </c>
    </row>
    <row r="219" spans="1:9" s="8" customFormat="1">
      <c r="A219" s="4">
        <v>215</v>
      </c>
      <c r="B219" s="4" t="s">
        <v>323</v>
      </c>
      <c r="C219" s="4" t="s">
        <v>254</v>
      </c>
      <c r="D219" s="4" t="s">
        <v>324</v>
      </c>
      <c r="E219" s="4" t="s">
        <v>325</v>
      </c>
      <c r="G219" s="8" t="e">
        <f>VLOOKUP(B219,#REF!,4,0)=E219</f>
        <v>#REF!</v>
      </c>
      <c r="H219" s="8" t="e">
        <f>VLOOKUP(B219,#REF!,3,0)=D219</f>
        <v>#REF!</v>
      </c>
      <c r="I219" s="8" t="e">
        <f>VLOOKUP(B219,#REF!,2,0)=C219</f>
        <v>#REF!</v>
      </c>
    </row>
    <row r="220" spans="1:9" s="8" customFormat="1">
      <c r="A220" s="4">
        <v>216</v>
      </c>
      <c r="B220" s="4" t="s">
        <v>323</v>
      </c>
      <c r="C220" s="4" t="s">
        <v>254</v>
      </c>
      <c r="D220" s="4" t="s">
        <v>324</v>
      </c>
      <c r="E220" s="4" t="s">
        <v>326</v>
      </c>
      <c r="G220" s="8" t="e">
        <f>VLOOKUP(B220,#REF!,4,0)=E220</f>
        <v>#REF!</v>
      </c>
      <c r="H220" s="8" t="e">
        <f>VLOOKUP(B220,#REF!,3,0)=D220</f>
        <v>#REF!</v>
      </c>
      <c r="I220" s="8" t="e">
        <f>VLOOKUP(B220,#REF!,2,0)=C220</f>
        <v>#REF!</v>
      </c>
    </row>
    <row r="221" spans="1:9" s="8" customFormat="1">
      <c r="A221" s="4">
        <v>217</v>
      </c>
      <c r="B221" s="4" t="s">
        <v>323</v>
      </c>
      <c r="C221" s="4" t="s">
        <v>254</v>
      </c>
      <c r="D221" s="4" t="s">
        <v>324</v>
      </c>
      <c r="E221" s="4" t="s">
        <v>327</v>
      </c>
      <c r="G221" s="8" t="e">
        <f>VLOOKUP(B221,#REF!,4,0)=E221</f>
        <v>#REF!</v>
      </c>
      <c r="H221" s="8" t="e">
        <f>VLOOKUP(B221,#REF!,3,0)=D221</f>
        <v>#REF!</v>
      </c>
      <c r="I221" s="8" t="e">
        <f>VLOOKUP(B221,#REF!,2,0)=C221</f>
        <v>#REF!</v>
      </c>
    </row>
    <row r="222" spans="1:9" s="8" customFormat="1">
      <c r="A222" s="4">
        <v>218</v>
      </c>
      <c r="B222" s="4" t="s">
        <v>329</v>
      </c>
      <c r="C222" s="4" t="s">
        <v>328</v>
      </c>
      <c r="D222" s="4" t="s">
        <v>330</v>
      </c>
      <c r="E222" s="4" t="s">
        <v>224</v>
      </c>
      <c r="G222" s="8" t="e">
        <f>VLOOKUP(B222,#REF!,4,0)=E222</f>
        <v>#REF!</v>
      </c>
      <c r="H222" s="8" t="e">
        <f>VLOOKUP(B222,#REF!,3,0)=D222</f>
        <v>#REF!</v>
      </c>
      <c r="I222" s="8" t="e">
        <f>VLOOKUP(B222,#REF!,2,0)=C222</f>
        <v>#REF!</v>
      </c>
    </row>
    <row r="223" spans="1:9" s="8" customFormat="1">
      <c r="A223" s="4">
        <v>219</v>
      </c>
      <c r="B223" s="4" t="s">
        <v>331</v>
      </c>
      <c r="C223" s="4" t="s">
        <v>328</v>
      </c>
      <c r="D223" s="4" t="s">
        <v>332</v>
      </c>
      <c r="E223" s="4" t="s">
        <v>333</v>
      </c>
      <c r="G223" s="8" t="e">
        <f>VLOOKUP(B223,#REF!,4,0)=E223</f>
        <v>#REF!</v>
      </c>
      <c r="H223" s="8" t="e">
        <f>VLOOKUP(B223,#REF!,3,0)=D223</f>
        <v>#REF!</v>
      </c>
      <c r="I223" s="8" t="e">
        <f>VLOOKUP(B223,#REF!,2,0)=C223</f>
        <v>#REF!</v>
      </c>
    </row>
    <row r="224" spans="1:9" s="8" customFormat="1">
      <c r="A224" s="4">
        <v>220</v>
      </c>
      <c r="B224" s="4" t="s">
        <v>331</v>
      </c>
      <c r="C224" s="4" t="s">
        <v>328</v>
      </c>
      <c r="D224" s="4" t="s">
        <v>332</v>
      </c>
      <c r="E224" s="4" t="s">
        <v>40</v>
      </c>
      <c r="G224" s="8" t="e">
        <f>VLOOKUP(B224,#REF!,4,0)=E224</f>
        <v>#REF!</v>
      </c>
      <c r="H224" s="8" t="e">
        <f>VLOOKUP(B224,#REF!,3,0)=D224</f>
        <v>#REF!</v>
      </c>
      <c r="I224" s="8" t="e">
        <f>VLOOKUP(B224,#REF!,2,0)=C224</f>
        <v>#REF!</v>
      </c>
    </row>
    <row r="225" spans="1:9" s="8" customFormat="1">
      <c r="A225" s="4">
        <v>221</v>
      </c>
      <c r="B225" s="4" t="s">
        <v>334</v>
      </c>
      <c r="C225" s="4" t="s">
        <v>328</v>
      </c>
      <c r="D225" s="4" t="s">
        <v>335</v>
      </c>
      <c r="E225" s="4" t="s">
        <v>40</v>
      </c>
      <c r="G225" s="8" t="e">
        <f>VLOOKUP(B225,#REF!,4,0)=E225</f>
        <v>#REF!</v>
      </c>
      <c r="H225" s="8" t="e">
        <f>VLOOKUP(B225,#REF!,3,0)=D225</f>
        <v>#REF!</v>
      </c>
      <c r="I225" s="8" t="e">
        <f>VLOOKUP(B225,#REF!,2,0)=C225</f>
        <v>#REF!</v>
      </c>
    </row>
    <row r="226" spans="1:9" s="8" customFormat="1">
      <c r="A226" s="4">
        <v>222</v>
      </c>
      <c r="B226" s="4" t="s">
        <v>336</v>
      </c>
      <c r="C226" s="4" t="s">
        <v>328</v>
      </c>
      <c r="D226" s="4" t="s">
        <v>88</v>
      </c>
      <c r="E226" s="4" t="s">
        <v>40</v>
      </c>
      <c r="G226" s="8" t="e">
        <f>VLOOKUP(B226,#REF!,4,0)=E226</f>
        <v>#REF!</v>
      </c>
      <c r="H226" s="8" t="e">
        <f>VLOOKUP(B226,#REF!,3,0)=D226</f>
        <v>#REF!</v>
      </c>
      <c r="I226" s="8" t="e">
        <f>VLOOKUP(B226,#REF!,2,0)=C226</f>
        <v>#REF!</v>
      </c>
    </row>
    <row r="227" spans="1:9" s="8" customFormat="1">
      <c r="A227" s="4">
        <v>223</v>
      </c>
      <c r="B227" s="4" t="s">
        <v>337</v>
      </c>
      <c r="C227" s="4" t="s">
        <v>328</v>
      </c>
      <c r="D227" s="4" t="s">
        <v>338</v>
      </c>
      <c r="E227" s="4" t="s">
        <v>186</v>
      </c>
      <c r="G227" s="8" t="e">
        <f>VLOOKUP(B227,#REF!,4,0)=E227</f>
        <v>#REF!</v>
      </c>
      <c r="H227" s="8" t="e">
        <f>VLOOKUP(B227,#REF!,3,0)=D227</f>
        <v>#REF!</v>
      </c>
      <c r="I227" s="8" t="e">
        <f>VLOOKUP(B227,#REF!,2,0)=C227</f>
        <v>#REF!</v>
      </c>
    </row>
    <row r="228" spans="1:9" s="8" customFormat="1">
      <c r="A228" s="4">
        <v>224</v>
      </c>
      <c r="B228" s="4" t="s">
        <v>337</v>
      </c>
      <c r="C228" s="4" t="s">
        <v>328</v>
      </c>
      <c r="D228" s="4" t="s">
        <v>338</v>
      </c>
      <c r="E228" s="4" t="s">
        <v>224</v>
      </c>
      <c r="G228" s="8" t="e">
        <f>VLOOKUP(B228,#REF!,4,0)=E228</f>
        <v>#REF!</v>
      </c>
      <c r="H228" s="8" t="e">
        <f>VLOOKUP(B228,#REF!,3,0)=D228</f>
        <v>#REF!</v>
      </c>
      <c r="I228" s="8" t="e">
        <f>VLOOKUP(B228,#REF!,2,0)=C228</f>
        <v>#REF!</v>
      </c>
    </row>
    <row r="229" spans="1:9" s="8" customFormat="1">
      <c r="A229" s="4">
        <v>225</v>
      </c>
      <c r="B229" s="4" t="s">
        <v>339</v>
      </c>
      <c r="C229" s="4" t="s">
        <v>340</v>
      </c>
      <c r="D229" s="4" t="s">
        <v>341</v>
      </c>
      <c r="E229" s="4" t="s">
        <v>333</v>
      </c>
      <c r="G229" s="8" t="e">
        <f>VLOOKUP(B229,#REF!,4,0)=E229</f>
        <v>#REF!</v>
      </c>
      <c r="H229" s="8" t="e">
        <f>VLOOKUP(B229,#REF!,3,0)=D229</f>
        <v>#REF!</v>
      </c>
      <c r="I229" s="8" t="e">
        <f>VLOOKUP(B229,#REF!,2,0)=C229</f>
        <v>#REF!</v>
      </c>
    </row>
    <row r="230" spans="1:9" s="8" customFormat="1">
      <c r="A230" s="4">
        <v>226</v>
      </c>
      <c r="B230" s="4" t="s">
        <v>342</v>
      </c>
      <c r="C230" s="4" t="s">
        <v>340</v>
      </c>
      <c r="D230" s="4" t="s">
        <v>343</v>
      </c>
      <c r="E230" s="4" t="s">
        <v>212</v>
      </c>
      <c r="G230" s="8" t="e">
        <f>VLOOKUP(B230,#REF!,4,0)=E230</f>
        <v>#REF!</v>
      </c>
      <c r="H230" s="8" t="e">
        <f>VLOOKUP(B230,#REF!,3,0)=D230</f>
        <v>#REF!</v>
      </c>
      <c r="I230" s="8" t="e">
        <f>VLOOKUP(B230,#REF!,2,0)=C230</f>
        <v>#REF!</v>
      </c>
    </row>
    <row r="231" spans="1:9" s="8" customFormat="1">
      <c r="A231" s="4">
        <v>227</v>
      </c>
      <c r="B231" s="4" t="s">
        <v>339</v>
      </c>
      <c r="C231" s="4" t="s">
        <v>340</v>
      </c>
      <c r="D231" s="4" t="s">
        <v>341</v>
      </c>
      <c r="E231" s="4" t="s">
        <v>212</v>
      </c>
      <c r="G231" s="8" t="e">
        <f>VLOOKUP(B231,#REF!,4,0)=E231</f>
        <v>#REF!</v>
      </c>
      <c r="H231" s="8" t="e">
        <f>VLOOKUP(B231,#REF!,3,0)=D231</f>
        <v>#REF!</v>
      </c>
      <c r="I231" s="8" t="e">
        <f>VLOOKUP(B231,#REF!,2,0)=C231</f>
        <v>#REF!</v>
      </c>
    </row>
    <row r="232" spans="1:9" s="8" customFormat="1">
      <c r="A232" s="4">
        <v>228</v>
      </c>
      <c r="B232" s="4" t="s">
        <v>344</v>
      </c>
      <c r="C232" s="4" t="s">
        <v>340</v>
      </c>
      <c r="D232" s="4" t="s">
        <v>345</v>
      </c>
      <c r="E232" s="4" t="s">
        <v>346</v>
      </c>
      <c r="G232" s="8" t="e">
        <f>VLOOKUP(B232,#REF!,4,0)=E232</f>
        <v>#REF!</v>
      </c>
      <c r="H232" s="8" t="e">
        <f>VLOOKUP(B232,#REF!,3,0)=D232</f>
        <v>#REF!</v>
      </c>
      <c r="I232" s="8" t="e">
        <f>VLOOKUP(B232,#REF!,2,0)=C232</f>
        <v>#REF!</v>
      </c>
    </row>
    <row r="233" spans="1:9" s="8" customFormat="1">
      <c r="A233" s="4">
        <v>229</v>
      </c>
      <c r="B233" s="4" t="s">
        <v>347</v>
      </c>
      <c r="C233" s="4" t="s">
        <v>340</v>
      </c>
      <c r="D233" s="4" t="s">
        <v>348</v>
      </c>
      <c r="E233" s="4" t="s">
        <v>333</v>
      </c>
      <c r="G233" s="8" t="e">
        <f>VLOOKUP(B233,#REF!,4,0)=E233</f>
        <v>#REF!</v>
      </c>
      <c r="H233" s="8" t="e">
        <f>VLOOKUP(B233,#REF!,3,0)=D233</f>
        <v>#REF!</v>
      </c>
      <c r="I233" s="8" t="e">
        <f>VLOOKUP(B233,#REF!,2,0)=C233</f>
        <v>#REF!</v>
      </c>
    </row>
    <row r="234" spans="1:9" s="8" customFormat="1">
      <c r="A234" s="4">
        <v>230</v>
      </c>
      <c r="B234" s="4" t="s">
        <v>349</v>
      </c>
      <c r="C234" s="4" t="s">
        <v>340</v>
      </c>
      <c r="D234" s="4" t="s">
        <v>350</v>
      </c>
      <c r="E234" s="4" t="s">
        <v>333</v>
      </c>
      <c r="G234" s="8" t="e">
        <f>VLOOKUP(B234,#REF!,4,0)=E234</f>
        <v>#REF!</v>
      </c>
      <c r="H234" s="8" t="e">
        <f>VLOOKUP(B234,#REF!,3,0)=D234</f>
        <v>#REF!</v>
      </c>
      <c r="I234" s="8" t="e">
        <f>VLOOKUP(B234,#REF!,2,0)=C234</f>
        <v>#REF!</v>
      </c>
    </row>
    <row r="235" spans="1:9" s="8" customFormat="1">
      <c r="A235" s="4">
        <v>231</v>
      </c>
      <c r="B235" s="4" t="s">
        <v>351</v>
      </c>
      <c r="C235" s="4" t="s">
        <v>340</v>
      </c>
      <c r="D235" s="4" t="s">
        <v>352</v>
      </c>
      <c r="E235" s="4" t="s">
        <v>40</v>
      </c>
      <c r="G235" s="8" t="e">
        <f>VLOOKUP(B235,#REF!,4,0)=E235</f>
        <v>#REF!</v>
      </c>
      <c r="H235" s="8" t="e">
        <f>VLOOKUP(B235,#REF!,3,0)=D235</f>
        <v>#REF!</v>
      </c>
      <c r="I235" s="8" t="e">
        <f>VLOOKUP(B235,#REF!,2,0)=C235</f>
        <v>#REF!</v>
      </c>
    </row>
    <row r="236" spans="1:9" s="8" customFormat="1">
      <c r="A236" s="4">
        <v>232</v>
      </c>
      <c r="B236" s="4" t="s">
        <v>351</v>
      </c>
      <c r="C236" s="4" t="s">
        <v>340</v>
      </c>
      <c r="D236" s="4" t="s">
        <v>352</v>
      </c>
      <c r="E236" s="4" t="s">
        <v>224</v>
      </c>
      <c r="G236" s="8" t="e">
        <f>VLOOKUP(B236,#REF!,4,0)=E236</f>
        <v>#REF!</v>
      </c>
      <c r="H236" s="8" t="e">
        <f>VLOOKUP(B236,#REF!,3,0)=D236</f>
        <v>#REF!</v>
      </c>
      <c r="I236" s="8" t="e">
        <f>VLOOKUP(B236,#REF!,2,0)=C236</f>
        <v>#REF!</v>
      </c>
    </row>
    <row r="237" spans="1:9" s="8" customFormat="1">
      <c r="A237" s="4">
        <v>233</v>
      </c>
      <c r="B237" s="4" t="s">
        <v>351</v>
      </c>
      <c r="C237" s="4" t="s">
        <v>340</v>
      </c>
      <c r="D237" s="4" t="s">
        <v>352</v>
      </c>
      <c r="E237" s="4" t="s">
        <v>186</v>
      </c>
      <c r="G237" s="8" t="e">
        <f>VLOOKUP(B237,#REF!,4,0)=E237</f>
        <v>#REF!</v>
      </c>
      <c r="H237" s="8" t="e">
        <f>VLOOKUP(B237,#REF!,3,0)=D237</f>
        <v>#REF!</v>
      </c>
      <c r="I237" s="8" t="e">
        <f>VLOOKUP(B237,#REF!,2,0)=C237</f>
        <v>#REF!</v>
      </c>
    </row>
    <row r="238" spans="1:9" s="8" customFormat="1">
      <c r="A238" s="4">
        <v>234</v>
      </c>
      <c r="B238" s="4" t="s">
        <v>353</v>
      </c>
      <c r="C238" s="4" t="s">
        <v>340</v>
      </c>
      <c r="D238" s="4" t="s">
        <v>354</v>
      </c>
      <c r="E238" s="4" t="s">
        <v>224</v>
      </c>
      <c r="G238" s="8" t="e">
        <f>VLOOKUP(B238,#REF!,4,0)=E238</f>
        <v>#REF!</v>
      </c>
      <c r="H238" s="8" t="e">
        <f>VLOOKUP(B238,#REF!,3,0)=D238</f>
        <v>#REF!</v>
      </c>
      <c r="I238" s="8" t="e">
        <f>VLOOKUP(B238,#REF!,2,0)=C238</f>
        <v>#REF!</v>
      </c>
    </row>
    <row r="239" spans="1:9" s="8" customFormat="1">
      <c r="A239" s="4">
        <v>235</v>
      </c>
      <c r="B239" s="4" t="s">
        <v>355</v>
      </c>
      <c r="C239" s="4" t="s">
        <v>340</v>
      </c>
      <c r="D239" s="4" t="s">
        <v>356</v>
      </c>
      <c r="E239" s="4" t="s">
        <v>333</v>
      </c>
      <c r="G239" s="8" t="e">
        <f>VLOOKUP(B239,#REF!,4,0)=E239</f>
        <v>#REF!</v>
      </c>
      <c r="H239" s="8" t="e">
        <f>VLOOKUP(B239,#REF!,3,0)=D239</f>
        <v>#REF!</v>
      </c>
      <c r="I239" s="8" t="e">
        <f>VLOOKUP(B239,#REF!,2,0)=C239</f>
        <v>#REF!</v>
      </c>
    </row>
    <row r="240" spans="1:9" s="8" customFormat="1">
      <c r="A240" s="4">
        <v>236</v>
      </c>
      <c r="B240" s="4" t="s">
        <v>357</v>
      </c>
      <c r="C240" s="4" t="s">
        <v>340</v>
      </c>
      <c r="D240" s="4" t="s">
        <v>358</v>
      </c>
      <c r="E240" s="4" t="s">
        <v>346</v>
      </c>
      <c r="G240" s="8" t="e">
        <f>VLOOKUP(B240,#REF!,4,0)=E240</f>
        <v>#REF!</v>
      </c>
      <c r="H240" s="8" t="e">
        <f>VLOOKUP(B240,#REF!,3,0)=D240</f>
        <v>#REF!</v>
      </c>
      <c r="I240" s="8" t="e">
        <f>VLOOKUP(B240,#REF!,2,0)=C240</f>
        <v>#REF!</v>
      </c>
    </row>
    <row r="241" spans="1:9" s="8" customFormat="1">
      <c r="A241" s="4">
        <v>237</v>
      </c>
      <c r="B241" s="4" t="s">
        <v>359</v>
      </c>
      <c r="C241" s="4" t="s">
        <v>340</v>
      </c>
      <c r="D241" s="4" t="s">
        <v>360</v>
      </c>
      <c r="E241" s="4" t="s">
        <v>333</v>
      </c>
      <c r="G241" s="8" t="e">
        <f>VLOOKUP(B241,#REF!,4,0)=E241</f>
        <v>#REF!</v>
      </c>
      <c r="H241" s="8" t="e">
        <f>VLOOKUP(B241,#REF!,3,0)=D241</f>
        <v>#REF!</v>
      </c>
      <c r="I241" s="8" t="e">
        <f>VLOOKUP(B241,#REF!,2,0)=C241</f>
        <v>#REF!</v>
      </c>
    </row>
    <row r="242" spans="1:9" s="8" customFormat="1">
      <c r="A242" s="4">
        <v>238</v>
      </c>
      <c r="B242" s="4" t="s">
        <v>361</v>
      </c>
      <c r="C242" s="4" t="s">
        <v>340</v>
      </c>
      <c r="D242" s="4" t="s">
        <v>362</v>
      </c>
      <c r="E242" s="4" t="s">
        <v>224</v>
      </c>
      <c r="G242" s="8" t="e">
        <f>VLOOKUP(B242,#REF!,4,0)=E242</f>
        <v>#REF!</v>
      </c>
      <c r="H242" s="8" t="e">
        <f>VLOOKUP(B242,#REF!,3,0)=D242</f>
        <v>#REF!</v>
      </c>
      <c r="I242" s="8" t="e">
        <f>VLOOKUP(B242,#REF!,2,0)=C242</f>
        <v>#REF!</v>
      </c>
    </row>
    <row r="243" spans="1:9" s="8" customFormat="1">
      <c r="A243" s="4">
        <v>239</v>
      </c>
      <c r="B243" s="4" t="s">
        <v>363</v>
      </c>
      <c r="C243" s="4" t="s">
        <v>340</v>
      </c>
      <c r="D243" s="4" t="s">
        <v>364</v>
      </c>
      <c r="E243" s="4" t="s">
        <v>224</v>
      </c>
      <c r="G243" s="8" t="e">
        <f>VLOOKUP(B243,#REF!,4,0)=E243</f>
        <v>#REF!</v>
      </c>
      <c r="H243" s="8" t="e">
        <f>VLOOKUP(B243,#REF!,3,0)=D243</f>
        <v>#REF!</v>
      </c>
      <c r="I243" s="8" t="e">
        <f>VLOOKUP(B243,#REF!,2,0)=C243</f>
        <v>#REF!</v>
      </c>
    </row>
    <row r="244" spans="1:9" s="8" customFormat="1">
      <c r="A244" s="4">
        <v>240</v>
      </c>
      <c r="B244" s="4" t="s">
        <v>365</v>
      </c>
      <c r="C244" s="4" t="s">
        <v>340</v>
      </c>
      <c r="D244" s="4" t="s">
        <v>366</v>
      </c>
      <c r="E244" s="4" t="s">
        <v>224</v>
      </c>
      <c r="G244" s="8" t="e">
        <f>VLOOKUP(B244,#REF!,4,0)=E244</f>
        <v>#REF!</v>
      </c>
      <c r="H244" s="8" t="e">
        <f>VLOOKUP(B244,#REF!,3,0)=D244</f>
        <v>#REF!</v>
      </c>
      <c r="I244" s="8" t="e">
        <f>VLOOKUP(B244,#REF!,2,0)=C244</f>
        <v>#REF!</v>
      </c>
    </row>
    <row r="245" spans="1:9" s="8" customFormat="1">
      <c r="A245" s="4">
        <v>241</v>
      </c>
      <c r="B245" s="4" t="s">
        <v>367</v>
      </c>
      <c r="C245" s="4" t="s">
        <v>340</v>
      </c>
      <c r="D245" s="4" t="s">
        <v>368</v>
      </c>
      <c r="E245" s="4" t="s">
        <v>369</v>
      </c>
      <c r="G245" s="8" t="e">
        <f>VLOOKUP(B245,#REF!,4,0)=E245</f>
        <v>#REF!</v>
      </c>
      <c r="H245" s="8" t="e">
        <f>VLOOKUP(B245,#REF!,3,0)=D245</f>
        <v>#REF!</v>
      </c>
      <c r="I245" s="8" t="e">
        <f>VLOOKUP(B245,#REF!,2,0)=C245</f>
        <v>#REF!</v>
      </c>
    </row>
    <row r="246" spans="1:9" s="8" customFormat="1">
      <c r="A246" s="4">
        <v>242</v>
      </c>
      <c r="B246" s="4" t="s">
        <v>370</v>
      </c>
      <c r="C246" s="4" t="s">
        <v>79</v>
      </c>
      <c r="D246" s="4" t="s">
        <v>371</v>
      </c>
      <c r="E246" s="4" t="s">
        <v>372</v>
      </c>
      <c r="G246" s="8" t="e">
        <f>VLOOKUP(B246,#REF!,4,0)=E246</f>
        <v>#REF!</v>
      </c>
      <c r="H246" s="8" t="e">
        <f>VLOOKUP(B246,#REF!,3,0)=D246</f>
        <v>#REF!</v>
      </c>
      <c r="I246" s="8" t="e">
        <f>VLOOKUP(B246,#REF!,2,0)=C246</f>
        <v>#REF!</v>
      </c>
    </row>
    <row r="247" spans="1:9" s="8" customFormat="1">
      <c r="A247" s="4">
        <v>243</v>
      </c>
      <c r="B247" s="4" t="s">
        <v>370</v>
      </c>
      <c r="C247" s="4" t="s">
        <v>79</v>
      </c>
      <c r="D247" s="4" t="s">
        <v>371</v>
      </c>
      <c r="E247" s="4" t="s">
        <v>373</v>
      </c>
      <c r="G247" s="8" t="e">
        <f>VLOOKUP(B247,#REF!,4,0)=E247</f>
        <v>#REF!</v>
      </c>
      <c r="H247" s="8" t="e">
        <f>VLOOKUP(B247,#REF!,3,0)=D247</f>
        <v>#REF!</v>
      </c>
      <c r="I247" s="8" t="e">
        <f>VLOOKUP(B247,#REF!,2,0)=C247</f>
        <v>#REF!</v>
      </c>
    </row>
    <row r="248" spans="1:9" s="8" customFormat="1">
      <c r="A248" s="4">
        <v>244</v>
      </c>
      <c r="B248" s="4" t="s">
        <v>370</v>
      </c>
      <c r="C248" s="4" t="s">
        <v>79</v>
      </c>
      <c r="D248" s="4" t="s">
        <v>371</v>
      </c>
      <c r="E248" s="4" t="s">
        <v>188</v>
      </c>
      <c r="G248" s="8" t="e">
        <f>VLOOKUP(B248,#REF!,4,0)=E248</f>
        <v>#REF!</v>
      </c>
      <c r="H248" s="8" t="e">
        <f>VLOOKUP(B248,#REF!,3,0)=D248</f>
        <v>#REF!</v>
      </c>
      <c r="I248" s="8" t="e">
        <f>VLOOKUP(B248,#REF!,2,0)=C248</f>
        <v>#REF!</v>
      </c>
    </row>
    <row r="249" spans="1:9" s="8" customFormat="1">
      <c r="A249" s="4">
        <v>245</v>
      </c>
      <c r="B249" s="4" t="s">
        <v>374</v>
      </c>
      <c r="C249" s="4" t="s">
        <v>79</v>
      </c>
      <c r="D249" s="4" t="s">
        <v>375</v>
      </c>
      <c r="E249" s="4" t="s">
        <v>372</v>
      </c>
      <c r="G249" s="8" t="e">
        <f>VLOOKUP(B249,#REF!,4,0)=E249</f>
        <v>#REF!</v>
      </c>
      <c r="H249" s="8" t="e">
        <f>VLOOKUP(B249,#REF!,3,0)=D249</f>
        <v>#REF!</v>
      </c>
      <c r="I249" s="8" t="e">
        <f>VLOOKUP(B249,#REF!,2,0)=C249</f>
        <v>#REF!</v>
      </c>
    </row>
    <row r="250" spans="1:9" s="8" customFormat="1">
      <c r="A250" s="4">
        <v>246</v>
      </c>
      <c r="B250" s="4" t="s">
        <v>374</v>
      </c>
      <c r="C250" s="4" t="s">
        <v>79</v>
      </c>
      <c r="D250" s="4" t="s">
        <v>375</v>
      </c>
      <c r="E250" s="4" t="s">
        <v>373</v>
      </c>
      <c r="G250" s="8" t="e">
        <f>VLOOKUP(B250,#REF!,4,0)=E250</f>
        <v>#REF!</v>
      </c>
      <c r="H250" s="8" t="e">
        <f>VLOOKUP(B250,#REF!,3,0)=D250</f>
        <v>#REF!</v>
      </c>
      <c r="I250" s="8" t="e">
        <f>VLOOKUP(B250,#REF!,2,0)=C250</f>
        <v>#REF!</v>
      </c>
    </row>
    <row r="251" spans="1:9" s="8" customFormat="1">
      <c r="A251" s="4">
        <v>247</v>
      </c>
      <c r="B251" s="4" t="s">
        <v>374</v>
      </c>
      <c r="C251" s="4" t="s">
        <v>79</v>
      </c>
      <c r="D251" s="4" t="s">
        <v>375</v>
      </c>
      <c r="E251" s="4" t="s">
        <v>377</v>
      </c>
      <c r="G251" s="8" t="e">
        <f>VLOOKUP(B251,#REF!,4,0)=E251</f>
        <v>#REF!</v>
      </c>
      <c r="H251" s="8" t="e">
        <f>VLOOKUP(B251,#REF!,3,0)=D251</f>
        <v>#REF!</v>
      </c>
      <c r="I251" s="8" t="e">
        <f>VLOOKUP(B251,#REF!,2,0)=C251</f>
        <v>#REF!</v>
      </c>
    </row>
    <row r="252" spans="1:9" s="8" customFormat="1">
      <c r="A252" s="4">
        <v>248</v>
      </c>
      <c r="B252" s="4" t="s">
        <v>374</v>
      </c>
      <c r="C252" s="4" t="s">
        <v>79</v>
      </c>
      <c r="D252" s="4" t="s">
        <v>375</v>
      </c>
      <c r="E252" s="4" t="s">
        <v>376</v>
      </c>
      <c r="G252" s="8" t="e">
        <f>VLOOKUP(B252,#REF!,4,0)=E252</f>
        <v>#REF!</v>
      </c>
      <c r="H252" s="8" t="e">
        <f>VLOOKUP(B252,#REF!,3,0)=D252</f>
        <v>#REF!</v>
      </c>
      <c r="I252" s="8" t="e">
        <f>VLOOKUP(B252,#REF!,2,0)=C252</f>
        <v>#REF!</v>
      </c>
    </row>
    <row r="253" spans="1:9" s="8" customFormat="1">
      <c r="A253" s="4">
        <v>249</v>
      </c>
      <c r="B253" s="4" t="s">
        <v>378</v>
      </c>
      <c r="C253" s="4" t="s">
        <v>279</v>
      </c>
      <c r="D253" s="4" t="s">
        <v>379</v>
      </c>
      <c r="E253" s="4" t="s">
        <v>272</v>
      </c>
      <c r="G253" s="8" t="e">
        <f>VLOOKUP(B253,#REF!,4,0)=E253</f>
        <v>#REF!</v>
      </c>
      <c r="H253" s="8" t="e">
        <f>VLOOKUP(B253,#REF!,3,0)=D253</f>
        <v>#REF!</v>
      </c>
      <c r="I253" s="8" t="e">
        <f>VLOOKUP(B253,#REF!,2,0)=C253</f>
        <v>#REF!</v>
      </c>
    </row>
    <row r="254" spans="1:9" s="8" customFormat="1">
      <c r="A254" s="4">
        <v>250</v>
      </c>
      <c r="B254" s="4" t="s">
        <v>380</v>
      </c>
      <c r="C254" s="4" t="s">
        <v>381</v>
      </c>
      <c r="D254" s="4" t="s">
        <v>382</v>
      </c>
      <c r="E254" s="4" t="s">
        <v>212</v>
      </c>
      <c r="G254" s="8" t="e">
        <f>VLOOKUP(B254,#REF!,4,0)=E254</f>
        <v>#REF!</v>
      </c>
      <c r="H254" s="8" t="e">
        <f>VLOOKUP(B254,#REF!,3,0)=D254</f>
        <v>#REF!</v>
      </c>
      <c r="I254" s="8" t="e">
        <f>VLOOKUP(B254,#REF!,2,0)=C254</f>
        <v>#REF!</v>
      </c>
    </row>
    <row r="255" spans="1:9" s="8" customFormat="1">
      <c r="A255" s="4">
        <v>251</v>
      </c>
      <c r="B255" s="4" t="s">
        <v>380</v>
      </c>
      <c r="C255" s="4" t="s">
        <v>381</v>
      </c>
      <c r="D255" s="4" t="s">
        <v>382</v>
      </c>
      <c r="E255" s="4" t="s">
        <v>383</v>
      </c>
      <c r="G255" s="8" t="e">
        <f>VLOOKUP(B255,#REF!,4,0)=E255</f>
        <v>#REF!</v>
      </c>
      <c r="H255" s="8" t="e">
        <f>VLOOKUP(B255,#REF!,3,0)=D255</f>
        <v>#REF!</v>
      </c>
      <c r="I255" s="8" t="e">
        <f>VLOOKUP(B255,#REF!,2,0)=C255</f>
        <v>#REF!</v>
      </c>
    </row>
    <row r="256" spans="1:9" s="8" customFormat="1">
      <c r="A256" s="4">
        <v>252</v>
      </c>
      <c r="B256" s="4" t="s">
        <v>384</v>
      </c>
      <c r="C256" s="4" t="s">
        <v>263</v>
      </c>
      <c r="D256" s="4" t="s">
        <v>385</v>
      </c>
      <c r="E256" s="4" t="s">
        <v>272</v>
      </c>
      <c r="G256" s="8" t="e">
        <f>VLOOKUP(B256,#REF!,4,0)=E256</f>
        <v>#REF!</v>
      </c>
      <c r="H256" s="8" t="e">
        <f>VLOOKUP(B256,#REF!,3,0)=D256</f>
        <v>#REF!</v>
      </c>
      <c r="I256" s="8" t="e">
        <f>VLOOKUP(B256,#REF!,2,0)=C256</f>
        <v>#REF!</v>
      </c>
    </row>
    <row r="257" spans="1:9" s="8" customFormat="1">
      <c r="A257" s="4">
        <v>253</v>
      </c>
      <c r="B257" s="4" t="s">
        <v>386</v>
      </c>
      <c r="C257" s="4" t="s">
        <v>381</v>
      </c>
      <c r="D257" s="4" t="s">
        <v>387</v>
      </c>
      <c r="E257" s="4" t="s">
        <v>388</v>
      </c>
      <c r="G257" s="8" t="e">
        <f>VLOOKUP(B257,#REF!,4,0)=E257</f>
        <v>#REF!</v>
      </c>
      <c r="H257" s="8" t="e">
        <f>VLOOKUP(B257,#REF!,3,0)=D257</f>
        <v>#REF!</v>
      </c>
      <c r="I257" s="8" t="e">
        <f>VLOOKUP(B257,#REF!,2,0)=C257</f>
        <v>#REF!</v>
      </c>
    </row>
    <row r="258" spans="1:9" s="8" customFormat="1">
      <c r="A258" s="4">
        <v>254</v>
      </c>
      <c r="B258" s="4" t="s">
        <v>389</v>
      </c>
      <c r="C258" s="4" t="s">
        <v>381</v>
      </c>
      <c r="D258" s="4" t="s">
        <v>390</v>
      </c>
      <c r="E258" s="4" t="s">
        <v>388</v>
      </c>
      <c r="G258" s="8" t="e">
        <f>VLOOKUP(B258,#REF!,4,0)=E258</f>
        <v>#REF!</v>
      </c>
      <c r="H258" s="8" t="e">
        <f>VLOOKUP(B258,#REF!,3,0)=D258</f>
        <v>#REF!</v>
      </c>
      <c r="I258" s="8" t="e">
        <f>VLOOKUP(B258,#REF!,2,0)=C258</f>
        <v>#REF!</v>
      </c>
    </row>
    <row r="259" spans="1:9" s="8" customFormat="1">
      <c r="A259" s="4">
        <v>255</v>
      </c>
      <c r="B259" s="4" t="s">
        <v>391</v>
      </c>
      <c r="C259" s="4" t="s">
        <v>381</v>
      </c>
      <c r="D259" s="4" t="s">
        <v>392</v>
      </c>
      <c r="E259" s="4" t="s">
        <v>388</v>
      </c>
      <c r="G259" s="8" t="e">
        <f>VLOOKUP(B259,#REF!,4,0)=E259</f>
        <v>#REF!</v>
      </c>
      <c r="H259" s="8" t="e">
        <f>VLOOKUP(B259,#REF!,3,0)=D259</f>
        <v>#REF!</v>
      </c>
      <c r="I259" s="8" t="e">
        <f>VLOOKUP(B259,#REF!,2,0)=C259</f>
        <v>#REF!</v>
      </c>
    </row>
    <row r="260" spans="1:9" s="8" customFormat="1">
      <c r="A260" s="4">
        <v>256</v>
      </c>
      <c r="B260" s="4" t="s">
        <v>391</v>
      </c>
      <c r="C260" s="4" t="s">
        <v>381</v>
      </c>
      <c r="D260" s="4" t="s">
        <v>392</v>
      </c>
      <c r="E260" s="4" t="s">
        <v>393</v>
      </c>
      <c r="G260" s="8" t="e">
        <f>VLOOKUP(B260,#REF!,4,0)=E260</f>
        <v>#REF!</v>
      </c>
      <c r="H260" s="8" t="e">
        <f>VLOOKUP(B260,#REF!,3,0)=D260</f>
        <v>#REF!</v>
      </c>
      <c r="I260" s="8" t="e">
        <f>VLOOKUP(B260,#REF!,2,0)=C260</f>
        <v>#REF!</v>
      </c>
    </row>
    <row r="261" spans="1:9" s="8" customFormat="1">
      <c r="A261" s="4">
        <v>257</v>
      </c>
      <c r="B261" s="4" t="s">
        <v>394</v>
      </c>
      <c r="C261" s="4" t="s">
        <v>381</v>
      </c>
      <c r="D261" s="4" t="s">
        <v>395</v>
      </c>
      <c r="E261" s="4" t="s">
        <v>393</v>
      </c>
      <c r="G261" s="8" t="e">
        <f>VLOOKUP(B261,#REF!,4,0)=E261</f>
        <v>#REF!</v>
      </c>
      <c r="H261" s="8" t="e">
        <f>VLOOKUP(B261,#REF!,3,0)=D261</f>
        <v>#REF!</v>
      </c>
      <c r="I261" s="8" t="e">
        <f>VLOOKUP(B261,#REF!,2,0)=C261</f>
        <v>#REF!</v>
      </c>
    </row>
    <row r="262" spans="1:9" s="8" customFormat="1">
      <c r="A262" s="4">
        <v>258</v>
      </c>
      <c r="B262" s="4" t="s">
        <v>396</v>
      </c>
      <c r="C262" s="4" t="s">
        <v>381</v>
      </c>
      <c r="D262" s="4" t="s">
        <v>397</v>
      </c>
      <c r="E262" s="4" t="s">
        <v>393</v>
      </c>
      <c r="G262" s="8" t="e">
        <f>VLOOKUP(B262,#REF!,4,0)=E262</f>
        <v>#REF!</v>
      </c>
      <c r="H262" s="8" t="e">
        <f>VLOOKUP(B262,#REF!,3,0)=D262</f>
        <v>#REF!</v>
      </c>
      <c r="I262" s="8" t="e">
        <f>VLOOKUP(B262,#REF!,2,0)=C262</f>
        <v>#REF!</v>
      </c>
    </row>
    <row r="263" spans="1:9" s="8" customFormat="1">
      <c r="A263" s="4">
        <v>259</v>
      </c>
      <c r="B263" s="4" t="s">
        <v>398</v>
      </c>
      <c r="C263" s="4" t="s">
        <v>381</v>
      </c>
      <c r="D263" s="4" t="s">
        <v>399</v>
      </c>
      <c r="E263" s="4" t="s">
        <v>383</v>
      </c>
      <c r="G263" s="8" t="e">
        <f>VLOOKUP(B263,#REF!,4,0)=E263</f>
        <v>#REF!</v>
      </c>
      <c r="H263" s="8" t="e">
        <f>VLOOKUP(B263,#REF!,3,0)=D263</f>
        <v>#REF!</v>
      </c>
      <c r="I263" s="8" t="e">
        <f>VLOOKUP(B263,#REF!,2,0)=C263</f>
        <v>#REF!</v>
      </c>
    </row>
    <row r="264" spans="1:9" s="8" customFormat="1">
      <c r="A264" s="4">
        <v>260</v>
      </c>
      <c r="B264" s="4" t="s">
        <v>400</v>
      </c>
      <c r="C264" s="4" t="s">
        <v>381</v>
      </c>
      <c r="D264" s="4" t="s">
        <v>401</v>
      </c>
      <c r="E264" s="4" t="s">
        <v>383</v>
      </c>
      <c r="G264" s="8" t="e">
        <f>VLOOKUP(B264,#REF!,4,0)=E264</f>
        <v>#REF!</v>
      </c>
      <c r="H264" s="8" t="e">
        <f>VLOOKUP(B264,#REF!,3,0)=D264</f>
        <v>#REF!</v>
      </c>
      <c r="I264" s="8" t="e">
        <f>VLOOKUP(B264,#REF!,2,0)=C264</f>
        <v>#REF!</v>
      </c>
    </row>
    <row r="265" spans="1:9" s="8" customFormat="1">
      <c r="A265" s="4">
        <v>261</v>
      </c>
      <c r="B265" s="4" t="s">
        <v>400</v>
      </c>
      <c r="C265" s="4" t="s">
        <v>381</v>
      </c>
      <c r="D265" s="4" t="s">
        <v>401</v>
      </c>
      <c r="E265" s="4" t="s">
        <v>212</v>
      </c>
      <c r="G265" s="8" t="e">
        <f>VLOOKUP(B265,#REF!,4,0)=E265</f>
        <v>#REF!</v>
      </c>
      <c r="H265" s="8" t="e">
        <f>VLOOKUP(B265,#REF!,3,0)=D265</f>
        <v>#REF!</v>
      </c>
      <c r="I265" s="8" t="e">
        <f>VLOOKUP(B265,#REF!,2,0)=C265</f>
        <v>#REF!</v>
      </c>
    </row>
    <row r="266" spans="1:9" s="8" customFormat="1">
      <c r="A266" s="4">
        <v>262</v>
      </c>
      <c r="B266" s="4" t="s">
        <v>400</v>
      </c>
      <c r="C266" s="4" t="s">
        <v>381</v>
      </c>
      <c r="D266" s="4" t="s">
        <v>401</v>
      </c>
      <c r="E266" s="4" t="s">
        <v>393</v>
      </c>
      <c r="G266" s="8" t="e">
        <f>VLOOKUP(B266,#REF!,4,0)=E266</f>
        <v>#REF!</v>
      </c>
      <c r="H266" s="8" t="e">
        <f>VLOOKUP(B266,#REF!,3,0)=D266</f>
        <v>#REF!</v>
      </c>
      <c r="I266" s="8" t="e">
        <f>VLOOKUP(B266,#REF!,2,0)=C266</f>
        <v>#REF!</v>
      </c>
    </row>
    <row r="267" spans="1:9" s="8" customFormat="1">
      <c r="A267" s="4">
        <v>263</v>
      </c>
      <c r="B267" s="4" t="s">
        <v>402</v>
      </c>
      <c r="C267" s="4" t="s">
        <v>381</v>
      </c>
      <c r="D267" s="4" t="s">
        <v>403</v>
      </c>
      <c r="E267" s="4" t="s">
        <v>212</v>
      </c>
      <c r="G267" s="8" t="e">
        <f>VLOOKUP(B267,#REF!,4,0)=E267</f>
        <v>#REF!</v>
      </c>
      <c r="H267" s="8" t="e">
        <f>VLOOKUP(B267,#REF!,3,0)=D267</f>
        <v>#REF!</v>
      </c>
      <c r="I267" s="8" t="e">
        <f>VLOOKUP(B267,#REF!,2,0)=C267</f>
        <v>#REF!</v>
      </c>
    </row>
    <row r="268" spans="1:9" s="8" customFormat="1">
      <c r="A268" s="4">
        <v>264</v>
      </c>
      <c r="B268" s="4" t="s">
        <v>402</v>
      </c>
      <c r="C268" s="4" t="s">
        <v>381</v>
      </c>
      <c r="D268" s="4" t="s">
        <v>403</v>
      </c>
      <c r="E268" s="4" t="s">
        <v>383</v>
      </c>
      <c r="G268" s="8" t="e">
        <f>VLOOKUP(B268,#REF!,4,0)=E268</f>
        <v>#REF!</v>
      </c>
      <c r="H268" s="8" t="e">
        <f>VLOOKUP(B268,#REF!,3,0)=D268</f>
        <v>#REF!</v>
      </c>
      <c r="I268" s="8" t="e">
        <f>VLOOKUP(B268,#REF!,2,0)=C268</f>
        <v>#REF!</v>
      </c>
    </row>
    <row r="269" spans="1:9" s="8" customFormat="1">
      <c r="A269" s="4">
        <v>265</v>
      </c>
      <c r="B269" s="4" t="s">
        <v>404</v>
      </c>
      <c r="C269" s="4" t="s">
        <v>381</v>
      </c>
      <c r="D269" s="4" t="s">
        <v>405</v>
      </c>
      <c r="E269" s="4" t="s">
        <v>388</v>
      </c>
      <c r="G269" s="8" t="e">
        <f>VLOOKUP(B269,#REF!,4,0)=E269</f>
        <v>#REF!</v>
      </c>
      <c r="H269" s="8" t="e">
        <f>VLOOKUP(B269,#REF!,3,0)=D269</f>
        <v>#REF!</v>
      </c>
      <c r="I269" s="8" t="e">
        <f>VLOOKUP(B269,#REF!,2,0)=C269</f>
        <v>#REF!</v>
      </c>
    </row>
    <row r="270" spans="1:9" s="8" customFormat="1">
      <c r="A270" s="4">
        <v>266</v>
      </c>
      <c r="B270" s="4" t="s">
        <v>406</v>
      </c>
      <c r="C270" s="4" t="s">
        <v>381</v>
      </c>
      <c r="D270" s="4" t="s">
        <v>407</v>
      </c>
      <c r="E270" s="4" t="s">
        <v>388</v>
      </c>
      <c r="G270" s="8" t="e">
        <f>VLOOKUP(B270,#REF!,4,0)=E270</f>
        <v>#REF!</v>
      </c>
      <c r="H270" s="8" t="e">
        <f>VLOOKUP(B270,#REF!,3,0)=D270</f>
        <v>#REF!</v>
      </c>
      <c r="I270" s="8" t="e">
        <f>VLOOKUP(B270,#REF!,2,0)=C270</f>
        <v>#REF!</v>
      </c>
    </row>
    <row r="271" spans="1:9" s="8" customFormat="1">
      <c r="A271" s="4">
        <v>267</v>
      </c>
      <c r="B271" s="4" t="s">
        <v>408</v>
      </c>
      <c r="C271" s="4" t="s">
        <v>381</v>
      </c>
      <c r="D271" s="4" t="s">
        <v>409</v>
      </c>
      <c r="E271" s="4" t="s">
        <v>383</v>
      </c>
      <c r="G271" s="8" t="e">
        <f>VLOOKUP(B271,#REF!,4,0)=E271</f>
        <v>#REF!</v>
      </c>
      <c r="H271" s="8" t="e">
        <f>VLOOKUP(B271,#REF!,3,0)=D271</f>
        <v>#REF!</v>
      </c>
      <c r="I271" s="8" t="e">
        <f>VLOOKUP(B271,#REF!,2,0)=C271</f>
        <v>#REF!</v>
      </c>
    </row>
    <row r="272" spans="1:9" s="8" customFormat="1">
      <c r="A272" s="4">
        <v>268</v>
      </c>
      <c r="B272" s="4" t="s">
        <v>410</v>
      </c>
      <c r="C272" s="4" t="s">
        <v>381</v>
      </c>
      <c r="D272" s="4" t="s">
        <v>411</v>
      </c>
      <c r="E272" s="4" t="s">
        <v>393</v>
      </c>
      <c r="G272" s="8" t="e">
        <f>VLOOKUP(B272,#REF!,4,0)=E272</f>
        <v>#REF!</v>
      </c>
      <c r="H272" s="8" t="e">
        <f>VLOOKUP(B272,#REF!,3,0)=D272</f>
        <v>#REF!</v>
      </c>
      <c r="I272" s="8" t="e">
        <f>VLOOKUP(B272,#REF!,2,0)=C272</f>
        <v>#REF!</v>
      </c>
    </row>
    <row r="273" spans="1:9" s="8" customFormat="1">
      <c r="A273" s="4">
        <v>269</v>
      </c>
      <c r="B273" s="4" t="s">
        <v>412</v>
      </c>
      <c r="C273" s="4" t="s">
        <v>279</v>
      </c>
      <c r="D273" s="4" t="s">
        <v>413</v>
      </c>
      <c r="E273" s="4" t="s">
        <v>269</v>
      </c>
      <c r="G273" s="8" t="e">
        <f>VLOOKUP(B273,#REF!,4,0)=E273</f>
        <v>#REF!</v>
      </c>
      <c r="H273" s="8" t="e">
        <f>VLOOKUP(B273,#REF!,3,0)=D273</f>
        <v>#REF!</v>
      </c>
      <c r="I273" s="8" t="e">
        <f>VLOOKUP(B273,#REF!,2,0)=C273</f>
        <v>#REF!</v>
      </c>
    </row>
    <row r="274" spans="1:9" s="8" customFormat="1">
      <c r="A274" s="4">
        <v>270</v>
      </c>
      <c r="B274" s="4" t="s">
        <v>194</v>
      </c>
      <c r="C274" s="4" t="s">
        <v>196</v>
      </c>
      <c r="D274" s="4" t="s">
        <v>195</v>
      </c>
      <c r="E274" s="4" t="s">
        <v>423</v>
      </c>
      <c r="G274" s="8" t="e">
        <f>VLOOKUP(B274,#REF!,4,0)=E274</f>
        <v>#REF!</v>
      </c>
      <c r="H274" s="8" t="e">
        <f>VLOOKUP(B274,#REF!,3,0)=D274</f>
        <v>#REF!</v>
      </c>
      <c r="I274" s="8" t="e">
        <f>VLOOKUP(B274,#REF!,2,0)=C274</f>
        <v>#REF!</v>
      </c>
    </row>
    <row r="275" spans="1:9" s="8" customFormat="1">
      <c r="A275" s="4">
        <v>271</v>
      </c>
      <c r="B275" s="4" t="s">
        <v>197</v>
      </c>
      <c r="C275" s="4" t="s">
        <v>196</v>
      </c>
      <c r="D275" s="4" t="s">
        <v>198</v>
      </c>
      <c r="E275" s="4" t="s">
        <v>423</v>
      </c>
      <c r="G275" s="8" t="e">
        <f>VLOOKUP(B275,#REF!,4,0)=E275</f>
        <v>#REF!</v>
      </c>
      <c r="H275" s="8" t="e">
        <f>VLOOKUP(B275,#REF!,3,0)=D275</f>
        <v>#REF!</v>
      </c>
      <c r="I275" s="8" t="e">
        <f>VLOOKUP(B275,#REF!,2,0)=C275</f>
        <v>#REF!</v>
      </c>
    </row>
    <row r="276" spans="1:9" s="8" customFormat="1">
      <c r="A276" s="4">
        <v>272</v>
      </c>
      <c r="B276" s="4" t="s">
        <v>199</v>
      </c>
      <c r="C276" s="4" t="s">
        <v>196</v>
      </c>
      <c r="D276" s="4" t="s">
        <v>200</v>
      </c>
      <c r="E276" s="4" t="s">
        <v>416</v>
      </c>
      <c r="G276" s="8" t="e">
        <f>VLOOKUP(B276,#REF!,4,0)=E276</f>
        <v>#REF!</v>
      </c>
      <c r="H276" s="8" t="e">
        <f>VLOOKUP(B276,#REF!,3,0)=D276</f>
        <v>#REF!</v>
      </c>
      <c r="I276" s="8" t="e">
        <f>VLOOKUP(B276,#REF!,2,0)=C276</f>
        <v>#REF!</v>
      </c>
    </row>
    <row r="277" spans="1:9" s="8" customFormat="1">
      <c r="A277" s="4">
        <v>273</v>
      </c>
      <c r="B277" s="4" t="s">
        <v>201</v>
      </c>
      <c r="C277" s="4" t="s">
        <v>196</v>
      </c>
      <c r="D277" s="4" t="s">
        <v>202</v>
      </c>
      <c r="E277" s="4" t="s">
        <v>416</v>
      </c>
      <c r="G277" s="8" t="e">
        <f>VLOOKUP(B277,#REF!,4,0)=E277</f>
        <v>#REF!</v>
      </c>
      <c r="H277" s="8" t="e">
        <f>VLOOKUP(B277,#REF!,3,0)=D277</f>
        <v>#REF!</v>
      </c>
      <c r="I277" s="8" t="e">
        <f>VLOOKUP(B277,#REF!,2,0)=C277</f>
        <v>#REF!</v>
      </c>
    </row>
    <row r="278" spans="1:9" s="8" customFormat="1">
      <c r="A278" s="4">
        <v>274</v>
      </c>
      <c r="B278" s="4" t="s">
        <v>415</v>
      </c>
      <c r="C278" s="4" t="s">
        <v>196</v>
      </c>
      <c r="D278" s="4" t="s">
        <v>414</v>
      </c>
      <c r="E278" s="4" t="s">
        <v>423</v>
      </c>
      <c r="G278" s="8" t="e">
        <f>VLOOKUP(B278,#REF!,4,0)=E278</f>
        <v>#REF!</v>
      </c>
      <c r="H278" s="8" t="e">
        <f>VLOOKUP(B278,#REF!,3,0)=D278</f>
        <v>#REF!</v>
      </c>
      <c r="I278" s="8" t="e">
        <f>VLOOKUP(B278,#REF!,2,0)=C278</f>
        <v>#REF!</v>
      </c>
    </row>
    <row r="279" spans="1:9" s="8" customFormat="1">
      <c r="A279" s="4">
        <v>275</v>
      </c>
      <c r="B279" s="4" t="s">
        <v>417</v>
      </c>
      <c r="C279" s="4" t="s">
        <v>211</v>
      </c>
      <c r="D279" s="4" t="s">
        <v>418</v>
      </c>
      <c r="E279" s="4" t="s">
        <v>497</v>
      </c>
      <c r="G279" s="8" t="e">
        <f>VLOOKUP(B279,#REF!,4,0)=E279</f>
        <v>#REF!</v>
      </c>
      <c r="H279" s="8" t="e">
        <f>VLOOKUP(B279,#REF!,3,0)=D279</f>
        <v>#REF!</v>
      </c>
      <c r="I279" s="8" t="e">
        <f>VLOOKUP(B279,#REF!,2,0)=C279</f>
        <v>#REF!</v>
      </c>
    </row>
    <row r="280" spans="1:9" s="8" customFormat="1">
      <c r="A280" s="4">
        <v>276</v>
      </c>
      <c r="B280" s="4" t="s">
        <v>417</v>
      </c>
      <c r="C280" s="4" t="s">
        <v>211</v>
      </c>
      <c r="D280" s="4" t="s">
        <v>418</v>
      </c>
      <c r="E280" s="4" t="s">
        <v>496</v>
      </c>
      <c r="G280" s="8" t="e">
        <f>VLOOKUP(B280,#REF!,4,0)=E280</f>
        <v>#REF!</v>
      </c>
      <c r="H280" s="8" t="e">
        <f>VLOOKUP(B280,#REF!,3,0)=D280</f>
        <v>#REF!</v>
      </c>
      <c r="I280" s="8" t="e">
        <f>VLOOKUP(B280,#REF!,2,0)=C280</f>
        <v>#REF!</v>
      </c>
    </row>
    <row r="281" spans="1:9" s="8" customFormat="1">
      <c r="A281" s="4">
        <v>277</v>
      </c>
      <c r="B281" s="4" t="s">
        <v>419</v>
      </c>
      <c r="C281" s="4" t="s">
        <v>222</v>
      </c>
      <c r="D281" s="4" t="s">
        <v>420</v>
      </c>
      <c r="E281" s="4" t="s">
        <v>496</v>
      </c>
      <c r="G281" s="8" t="e">
        <f>VLOOKUP(B281,#REF!,4,0)=E281</f>
        <v>#REF!</v>
      </c>
      <c r="H281" s="8" t="e">
        <f>VLOOKUP(B281,#REF!,3,0)=D281</f>
        <v>#REF!</v>
      </c>
      <c r="I281" s="8" t="e">
        <f>VLOOKUP(B281,#REF!,2,0)=C281</f>
        <v>#REF!</v>
      </c>
    </row>
    <row r="282" spans="1:9" s="8" customFormat="1">
      <c r="A282" s="4">
        <v>278</v>
      </c>
      <c r="B282" s="4" t="s">
        <v>421</v>
      </c>
      <c r="C282" s="4" t="s">
        <v>263</v>
      </c>
      <c r="D282" s="4" t="s">
        <v>422</v>
      </c>
      <c r="E282" s="4" t="s">
        <v>269</v>
      </c>
      <c r="G282" s="8" t="e">
        <f>VLOOKUP(B282,#REF!,4,0)=E282</f>
        <v>#REF!</v>
      </c>
      <c r="H282" s="8" t="e">
        <f>VLOOKUP(B282,#REF!,3,0)=D282</f>
        <v>#REF!</v>
      </c>
      <c r="I282" s="8" t="e">
        <f>VLOOKUP(B282,#REF!,2,0)=C282</f>
        <v>#REF!</v>
      </c>
    </row>
    <row r="283" spans="1:9" s="8" customFormat="1">
      <c r="A283" s="4">
        <v>279</v>
      </c>
      <c r="B283" s="4" t="s">
        <v>421</v>
      </c>
      <c r="C283" s="4" t="s">
        <v>263</v>
      </c>
      <c r="D283" s="4" t="s">
        <v>422</v>
      </c>
      <c r="E283" s="4" t="s">
        <v>267</v>
      </c>
      <c r="G283" s="8" t="e">
        <f>VLOOKUP(B283,#REF!,4,0)=E283</f>
        <v>#REF!</v>
      </c>
      <c r="H283" s="8" t="e">
        <f>VLOOKUP(B283,#REF!,3,0)=D283</f>
        <v>#REF!</v>
      </c>
      <c r="I283" s="8" t="e">
        <f>VLOOKUP(B283,#REF!,2,0)=C283</f>
        <v>#REF!</v>
      </c>
    </row>
    <row r="284" spans="1:9" s="8" customFormat="1">
      <c r="A284" s="4">
        <v>280</v>
      </c>
      <c r="B284" s="4" t="s">
        <v>421</v>
      </c>
      <c r="C284" s="4" t="s">
        <v>263</v>
      </c>
      <c r="D284" s="4" t="s">
        <v>422</v>
      </c>
      <c r="E284" s="4" t="s">
        <v>268</v>
      </c>
      <c r="G284" s="8" t="e">
        <f>VLOOKUP(B284,#REF!,4,0)=E284</f>
        <v>#REF!</v>
      </c>
      <c r="H284" s="8" t="e">
        <f>VLOOKUP(B284,#REF!,3,0)=D284</f>
        <v>#REF!</v>
      </c>
      <c r="I284" s="8" t="e">
        <f>VLOOKUP(B284,#REF!,2,0)=C284</f>
        <v>#REF!</v>
      </c>
    </row>
    <row r="285" spans="1:9" s="8" customFormat="1">
      <c r="A285" s="4">
        <v>281</v>
      </c>
      <c r="B285" s="6" t="s">
        <v>425</v>
      </c>
      <c r="C285" s="6" t="s">
        <v>381</v>
      </c>
      <c r="D285" s="9" t="s">
        <v>426</v>
      </c>
      <c r="E285" s="4" t="s">
        <v>427</v>
      </c>
      <c r="G285" s="8" t="e">
        <f>VLOOKUP(B285,#REF!,4,0)=E285</f>
        <v>#REF!</v>
      </c>
      <c r="H285" s="8" t="e">
        <f>VLOOKUP(B285,#REF!,3,0)=D285</f>
        <v>#REF!</v>
      </c>
      <c r="I285" s="8" t="e">
        <f>VLOOKUP(B285,#REF!,2,0)=C285</f>
        <v>#REF!</v>
      </c>
    </row>
    <row r="286" spans="1:9" s="8" customFormat="1">
      <c r="A286" s="4">
        <v>282</v>
      </c>
      <c r="B286" s="6">
        <v>2532100120</v>
      </c>
      <c r="C286" s="6" t="s">
        <v>381</v>
      </c>
      <c r="D286" s="9" t="s">
        <v>428</v>
      </c>
      <c r="E286" s="4" t="s">
        <v>427</v>
      </c>
      <c r="G286" s="8" t="e">
        <f>VLOOKUP(B286,#REF!,4,0)=E286</f>
        <v>#REF!</v>
      </c>
      <c r="H286" s="8" t="e">
        <f>VLOOKUP(B286,#REF!,3,0)=D286</f>
        <v>#REF!</v>
      </c>
      <c r="I286" s="8" t="e">
        <f>VLOOKUP(B286,#REF!,2,0)=C286</f>
        <v>#REF!</v>
      </c>
    </row>
    <row r="287" spans="1:9" s="8" customFormat="1">
      <c r="A287" s="4">
        <v>283</v>
      </c>
      <c r="B287" s="6">
        <v>2532100121</v>
      </c>
      <c r="C287" s="6" t="s">
        <v>381</v>
      </c>
      <c r="D287" s="9" t="s">
        <v>429</v>
      </c>
      <c r="E287" s="4" t="s">
        <v>427</v>
      </c>
      <c r="G287" s="8" t="e">
        <f>VLOOKUP(B287,#REF!,4,0)=E287</f>
        <v>#REF!</v>
      </c>
      <c r="H287" s="8" t="e">
        <f>VLOOKUP(B287,#REF!,3,0)=D287</f>
        <v>#REF!</v>
      </c>
      <c r="I287" s="8" t="e">
        <f>VLOOKUP(B287,#REF!,2,0)=C287</f>
        <v>#REF!</v>
      </c>
    </row>
    <row r="288" spans="1:9" s="8" customFormat="1">
      <c r="A288" s="4">
        <v>284</v>
      </c>
      <c r="B288" s="4" t="s">
        <v>344</v>
      </c>
      <c r="C288" s="4" t="s">
        <v>340</v>
      </c>
      <c r="D288" s="4" t="s">
        <v>345</v>
      </c>
      <c r="E288" s="4" t="s">
        <v>40</v>
      </c>
      <c r="G288" s="8" t="e">
        <f>VLOOKUP(B288,#REF!,4,0)=E288</f>
        <v>#REF!</v>
      </c>
      <c r="H288" s="8" t="e">
        <f>VLOOKUP(B288,#REF!,3,0)=D288</f>
        <v>#REF!</v>
      </c>
      <c r="I288" s="8" t="e">
        <f>VLOOKUP(B288,#REF!,2,0)=C288</f>
        <v>#REF!</v>
      </c>
    </row>
    <row r="289" spans="1:9" s="8" customFormat="1">
      <c r="A289" s="4">
        <v>285</v>
      </c>
      <c r="B289" s="4" t="s">
        <v>430</v>
      </c>
      <c r="C289" s="4" t="s">
        <v>340</v>
      </c>
      <c r="D289" s="4" t="s">
        <v>431</v>
      </c>
      <c r="E289" s="4" t="s">
        <v>40</v>
      </c>
      <c r="G289" s="8" t="e">
        <f>VLOOKUP(B289,#REF!,4,0)=E289</f>
        <v>#REF!</v>
      </c>
      <c r="H289" s="8" t="e">
        <f>VLOOKUP(B289,#REF!,3,0)=D289</f>
        <v>#REF!</v>
      </c>
      <c r="I289" s="8" t="e">
        <f>VLOOKUP(B289,#REF!,2,0)=C289</f>
        <v>#REF!</v>
      </c>
    </row>
    <row r="290" spans="1:9" s="8" customFormat="1">
      <c r="A290" s="4">
        <v>286</v>
      </c>
      <c r="B290" s="4" t="s">
        <v>430</v>
      </c>
      <c r="C290" s="4" t="s">
        <v>340</v>
      </c>
      <c r="D290" s="4" t="s">
        <v>431</v>
      </c>
      <c r="E290" s="4" t="s">
        <v>346</v>
      </c>
      <c r="G290" s="8" t="e">
        <f>VLOOKUP(B290,#REF!,4,0)=E290</f>
        <v>#REF!</v>
      </c>
      <c r="H290" s="8" t="e">
        <f>VLOOKUP(B290,#REF!,3,0)=D290</f>
        <v>#REF!</v>
      </c>
      <c r="I290" s="8" t="e">
        <f>VLOOKUP(B290,#REF!,2,0)=C290</f>
        <v>#REF!</v>
      </c>
    </row>
    <row r="291" spans="1:9" s="8" customFormat="1">
      <c r="A291" s="4">
        <v>287</v>
      </c>
      <c r="B291" s="4" t="s">
        <v>90</v>
      </c>
      <c r="C291" s="4" t="s">
        <v>87</v>
      </c>
      <c r="D291" s="4" t="s">
        <v>91</v>
      </c>
      <c r="E291" s="4" t="s">
        <v>432</v>
      </c>
      <c r="G291" s="8" t="e">
        <f>VLOOKUP(B291,#REF!,4,0)=E291</f>
        <v>#REF!</v>
      </c>
      <c r="H291" s="8" t="e">
        <f>VLOOKUP(B291,#REF!,3,0)=D291</f>
        <v>#REF!</v>
      </c>
      <c r="I291" s="8" t="e">
        <f>VLOOKUP(B291,#REF!,2,0)=C291</f>
        <v>#REF!</v>
      </c>
    </row>
    <row r="292" spans="1:9" s="8" customFormat="1">
      <c r="A292" s="4">
        <v>288</v>
      </c>
      <c r="B292" s="4" t="s">
        <v>433</v>
      </c>
      <c r="C292" s="4" t="s">
        <v>381</v>
      </c>
      <c r="D292" s="4" t="s">
        <v>434</v>
      </c>
      <c r="E292" s="4" t="s">
        <v>435</v>
      </c>
      <c r="G292" s="8" t="e">
        <f>VLOOKUP(B292,#REF!,4,0)=E292</f>
        <v>#REF!</v>
      </c>
      <c r="H292" s="8" t="e">
        <f>VLOOKUP(B292,#REF!,3,0)=D292</f>
        <v>#REF!</v>
      </c>
      <c r="I292" s="8" t="e">
        <f>VLOOKUP(B292,#REF!,2,0)=C292</f>
        <v>#REF!</v>
      </c>
    </row>
    <row r="293" spans="1:9" s="8" customFormat="1">
      <c r="A293" s="4">
        <v>289</v>
      </c>
      <c r="B293" s="4" t="s">
        <v>359</v>
      </c>
      <c r="C293" s="4" t="s">
        <v>340</v>
      </c>
      <c r="D293" s="4" t="s">
        <v>360</v>
      </c>
      <c r="E293" s="4" t="s">
        <v>436</v>
      </c>
      <c r="G293" s="8" t="e">
        <f>VLOOKUP(B293,#REF!,4,0)=E293</f>
        <v>#REF!</v>
      </c>
      <c r="H293" s="8" t="e">
        <f>VLOOKUP(B293,#REF!,3,0)=D293</f>
        <v>#REF!</v>
      </c>
      <c r="I293" s="8" t="e">
        <f>VLOOKUP(B293,#REF!,2,0)=C293</f>
        <v>#REF!</v>
      </c>
    </row>
    <row r="294" spans="1:9" s="8" customFormat="1">
      <c r="A294" s="4">
        <v>290</v>
      </c>
      <c r="B294" s="4" t="s">
        <v>437</v>
      </c>
      <c r="C294" s="4" t="s">
        <v>438</v>
      </c>
      <c r="D294" s="4" t="s">
        <v>439</v>
      </c>
      <c r="E294" s="4" t="s">
        <v>440</v>
      </c>
      <c r="G294" s="8" t="e">
        <f>VLOOKUP(B294,#REF!,4,0)=E294</f>
        <v>#REF!</v>
      </c>
      <c r="H294" s="8" t="e">
        <f>VLOOKUP(B294,#REF!,3,0)=D294</f>
        <v>#REF!</v>
      </c>
      <c r="I294" s="8" t="e">
        <f>VLOOKUP(B294,#REF!,2,0)=C294</f>
        <v>#REF!</v>
      </c>
    </row>
    <row r="295" spans="1:9" s="8" customFormat="1">
      <c r="A295" s="4">
        <v>291</v>
      </c>
      <c r="B295" s="4" t="s">
        <v>441</v>
      </c>
      <c r="C295" s="4" t="s">
        <v>100</v>
      </c>
      <c r="D295" s="4" t="s">
        <v>442</v>
      </c>
      <c r="E295" s="4" t="s">
        <v>10</v>
      </c>
      <c r="G295" s="8" t="e">
        <f>VLOOKUP(B295,#REF!,4,0)=E295</f>
        <v>#REF!</v>
      </c>
      <c r="H295" s="8" t="e">
        <f>VLOOKUP(B295,#REF!,3,0)=D295</f>
        <v>#REF!</v>
      </c>
      <c r="I295" s="8" t="e">
        <f>VLOOKUP(B295,#REF!,2,0)=C295</f>
        <v>#REF!</v>
      </c>
    </row>
    <row r="296" spans="1:9" s="8" customFormat="1">
      <c r="A296" s="4">
        <v>292</v>
      </c>
      <c r="B296" s="4" t="s">
        <v>441</v>
      </c>
      <c r="C296" s="4" t="s">
        <v>100</v>
      </c>
      <c r="D296" s="4" t="s">
        <v>442</v>
      </c>
      <c r="E296" s="4" t="s">
        <v>59</v>
      </c>
      <c r="G296" s="8" t="e">
        <f>VLOOKUP(B296,#REF!,4,0)=E296</f>
        <v>#REF!</v>
      </c>
      <c r="H296" s="8" t="e">
        <f>VLOOKUP(B296,#REF!,3,0)=D296</f>
        <v>#REF!</v>
      </c>
      <c r="I296" s="8" t="e">
        <f>VLOOKUP(B296,#REF!,2,0)=C296</f>
        <v>#REF!</v>
      </c>
    </row>
    <row r="297" spans="1:9" s="8" customFormat="1">
      <c r="A297" s="4">
        <v>293</v>
      </c>
      <c r="B297" s="4" t="s">
        <v>52</v>
      </c>
      <c r="C297" s="4" t="s">
        <v>53</v>
      </c>
      <c r="D297" s="4" t="s">
        <v>54</v>
      </c>
      <c r="E297" s="4" t="s">
        <v>59</v>
      </c>
      <c r="G297" s="8" t="e">
        <f>VLOOKUP(B297,#REF!,4,0)=E297</f>
        <v>#REF!</v>
      </c>
      <c r="H297" s="8" t="e">
        <f>VLOOKUP(B297,#REF!,3,0)=D297</f>
        <v>#REF!</v>
      </c>
      <c r="I297" s="8" t="e">
        <f>VLOOKUP(B297,#REF!,2,0)=C297</f>
        <v>#REF!</v>
      </c>
    </row>
    <row r="298" spans="1:9" s="8" customFormat="1">
      <c r="A298" s="4">
        <v>294</v>
      </c>
      <c r="B298" s="4" t="s">
        <v>52</v>
      </c>
      <c r="C298" s="4" t="s">
        <v>53</v>
      </c>
      <c r="D298" s="4" t="s">
        <v>54</v>
      </c>
      <c r="E298" s="4" t="s">
        <v>60</v>
      </c>
      <c r="G298" s="8" t="e">
        <f>VLOOKUP(B298,#REF!,4,0)=E298</f>
        <v>#REF!</v>
      </c>
      <c r="H298" s="8" t="e">
        <f>VLOOKUP(B298,#REF!,3,0)=D298</f>
        <v>#REF!</v>
      </c>
      <c r="I298" s="8" t="e">
        <f>VLOOKUP(B298,#REF!,2,0)=C298</f>
        <v>#REF!</v>
      </c>
    </row>
    <row r="299" spans="1:9" s="8" customFormat="1">
      <c r="A299" s="4">
        <v>295</v>
      </c>
      <c r="B299" s="4" t="s">
        <v>308</v>
      </c>
      <c r="C299" s="4" t="s">
        <v>87</v>
      </c>
      <c r="D299" s="4" t="s">
        <v>309</v>
      </c>
      <c r="E299" s="4" t="s">
        <v>443</v>
      </c>
      <c r="G299" s="8" t="e">
        <f>VLOOKUP(B299,#REF!,4,0)=E299</f>
        <v>#REF!</v>
      </c>
      <c r="H299" s="8" t="e">
        <f>VLOOKUP(B299,#REF!,3,0)=D299</f>
        <v>#REF!</v>
      </c>
      <c r="I299" s="8" t="e">
        <f>VLOOKUP(B299,#REF!,2,0)=C299</f>
        <v>#REF!</v>
      </c>
    </row>
    <row r="300" spans="1:9" s="8" customFormat="1">
      <c r="A300" s="4">
        <v>296</v>
      </c>
      <c r="B300" s="4">
        <v>2532100120</v>
      </c>
      <c r="C300" s="4" t="s">
        <v>381</v>
      </c>
      <c r="D300" s="4" t="s">
        <v>428</v>
      </c>
      <c r="E300" s="4" t="s">
        <v>317</v>
      </c>
      <c r="G300" s="8" t="e">
        <f>VLOOKUP(B300,#REF!,4,0)=E300</f>
        <v>#REF!</v>
      </c>
      <c r="H300" s="8" t="e">
        <f>VLOOKUP(B300,#REF!,3,0)=D300</f>
        <v>#REF!</v>
      </c>
      <c r="I300" s="8" t="e">
        <f>VLOOKUP(B300,#REF!,2,0)=C300</f>
        <v>#REF!</v>
      </c>
    </row>
    <row r="301" spans="1:9" s="8" customFormat="1">
      <c r="A301" s="4">
        <v>297</v>
      </c>
      <c r="B301" s="4">
        <v>2532100120</v>
      </c>
      <c r="C301" s="4" t="s">
        <v>381</v>
      </c>
      <c r="D301" s="4" t="s">
        <v>428</v>
      </c>
      <c r="E301" s="4" t="s">
        <v>444</v>
      </c>
      <c r="G301" s="8" t="e">
        <f>VLOOKUP(B301,#REF!,4,0)=E301</f>
        <v>#REF!</v>
      </c>
      <c r="H301" s="8" t="e">
        <f>VLOOKUP(B301,#REF!,3,0)=D301</f>
        <v>#REF!</v>
      </c>
      <c r="I301" s="8" t="e">
        <f>VLOOKUP(B301,#REF!,2,0)=C301</f>
        <v>#REF!</v>
      </c>
    </row>
    <row r="302" spans="1:9" s="8" customFormat="1">
      <c r="A302" s="4">
        <v>298</v>
      </c>
      <c r="B302" s="4" t="s">
        <v>425</v>
      </c>
      <c r="C302" s="4" t="s">
        <v>381</v>
      </c>
      <c r="D302" s="4" t="s">
        <v>426</v>
      </c>
      <c r="E302" s="4" t="s">
        <v>317</v>
      </c>
      <c r="G302" s="8" t="e">
        <f>VLOOKUP(B302,#REF!,4,0)=E302</f>
        <v>#REF!</v>
      </c>
      <c r="H302" s="8" t="e">
        <f>VLOOKUP(B302,#REF!,3,0)=D302</f>
        <v>#REF!</v>
      </c>
      <c r="I302" s="8" t="e">
        <f>VLOOKUP(B302,#REF!,2,0)=C302</f>
        <v>#REF!</v>
      </c>
    </row>
    <row r="303" spans="1:9" s="8" customFormat="1">
      <c r="A303" s="4">
        <v>299</v>
      </c>
      <c r="B303" s="4">
        <v>2532100121</v>
      </c>
      <c r="C303" s="4" t="s">
        <v>381</v>
      </c>
      <c r="D303" s="4" t="s">
        <v>429</v>
      </c>
      <c r="E303" s="4" t="s">
        <v>317</v>
      </c>
      <c r="G303" s="8" t="e">
        <f>VLOOKUP(B303,#REF!,4,0)=E303</f>
        <v>#REF!</v>
      </c>
      <c r="H303" s="8" t="e">
        <f>VLOOKUP(B303,#REF!,3,0)=D303</f>
        <v>#REF!</v>
      </c>
      <c r="I303" s="8" t="e">
        <f>VLOOKUP(B303,#REF!,2,0)=C303</f>
        <v>#REF!</v>
      </c>
    </row>
    <row r="304" spans="1:9" s="8" customFormat="1">
      <c r="A304" s="4">
        <v>300</v>
      </c>
      <c r="B304" s="4">
        <v>2532100121</v>
      </c>
      <c r="C304" s="4" t="s">
        <v>381</v>
      </c>
      <c r="D304" s="4" t="s">
        <v>429</v>
      </c>
      <c r="E304" s="4" t="s">
        <v>444</v>
      </c>
      <c r="G304" s="8" t="e">
        <f>VLOOKUP(B304,#REF!,4,0)=E304</f>
        <v>#REF!</v>
      </c>
      <c r="H304" s="8" t="e">
        <f>VLOOKUP(B304,#REF!,3,0)=D304</f>
        <v>#REF!</v>
      </c>
      <c r="I304" s="8" t="e">
        <f>VLOOKUP(B304,#REF!,2,0)=C304</f>
        <v>#REF!</v>
      </c>
    </row>
    <row r="305" spans="1:9" s="8" customFormat="1">
      <c r="A305" s="4">
        <v>301</v>
      </c>
      <c r="B305" s="4" t="s">
        <v>389</v>
      </c>
      <c r="C305" s="4" t="s">
        <v>381</v>
      </c>
      <c r="D305" s="4" t="s">
        <v>390</v>
      </c>
      <c r="E305" s="4" t="s">
        <v>317</v>
      </c>
      <c r="G305" s="8" t="e">
        <f>VLOOKUP(B305,#REF!,4,0)=E305</f>
        <v>#REF!</v>
      </c>
      <c r="H305" s="8" t="e">
        <f>VLOOKUP(B305,#REF!,3,0)=D305</f>
        <v>#REF!</v>
      </c>
      <c r="I305" s="8" t="e">
        <f>VLOOKUP(B305,#REF!,2,0)=C305</f>
        <v>#REF!</v>
      </c>
    </row>
    <row r="306" spans="1:9" s="8" customFormat="1">
      <c r="A306" s="4">
        <v>302</v>
      </c>
      <c r="B306" s="4" t="s">
        <v>391</v>
      </c>
      <c r="C306" s="4" t="s">
        <v>381</v>
      </c>
      <c r="D306" s="4" t="s">
        <v>392</v>
      </c>
      <c r="E306" s="4" t="s">
        <v>172</v>
      </c>
      <c r="G306" s="8" t="e">
        <f>VLOOKUP(B306,#REF!,4,0)=E306</f>
        <v>#REF!</v>
      </c>
      <c r="H306" s="8" t="e">
        <f>VLOOKUP(B306,#REF!,3,0)=D306</f>
        <v>#REF!</v>
      </c>
      <c r="I306" s="8" t="e">
        <f>VLOOKUP(B306,#REF!,2,0)=C306</f>
        <v>#REF!</v>
      </c>
    </row>
    <row r="307" spans="1:9" s="8" customFormat="1">
      <c r="A307" s="4">
        <v>303</v>
      </c>
      <c r="B307" s="4" t="s">
        <v>394</v>
      </c>
      <c r="C307" s="4" t="s">
        <v>381</v>
      </c>
      <c r="D307" s="4" t="s">
        <v>395</v>
      </c>
      <c r="E307" s="4" t="s">
        <v>172</v>
      </c>
      <c r="G307" s="8" t="e">
        <f>VLOOKUP(B307,#REF!,4,0)=E307</f>
        <v>#REF!</v>
      </c>
      <c r="H307" s="8" t="e">
        <f>VLOOKUP(B307,#REF!,3,0)=D307</f>
        <v>#REF!</v>
      </c>
      <c r="I307" s="8" t="e">
        <f>VLOOKUP(B307,#REF!,2,0)=C307</f>
        <v>#REF!</v>
      </c>
    </row>
    <row r="308" spans="1:9" s="8" customFormat="1">
      <c r="A308" s="4">
        <v>304</v>
      </c>
      <c r="B308" s="4" t="s">
        <v>398</v>
      </c>
      <c r="C308" s="4" t="s">
        <v>381</v>
      </c>
      <c r="D308" s="4" t="s">
        <v>399</v>
      </c>
      <c r="E308" s="4" t="s">
        <v>317</v>
      </c>
      <c r="G308" s="8" t="e">
        <f>VLOOKUP(B308,#REF!,4,0)=E308</f>
        <v>#REF!</v>
      </c>
      <c r="H308" s="8" t="e">
        <f>VLOOKUP(B308,#REF!,3,0)=D308</f>
        <v>#REF!</v>
      </c>
      <c r="I308" s="8" t="e">
        <f>VLOOKUP(B308,#REF!,2,0)=C308</f>
        <v>#REF!</v>
      </c>
    </row>
    <row r="309" spans="1:9" s="8" customFormat="1">
      <c r="A309" s="4">
        <v>305</v>
      </c>
      <c r="B309" s="4" t="s">
        <v>433</v>
      </c>
      <c r="C309" s="4" t="s">
        <v>381</v>
      </c>
      <c r="D309" s="4" t="s">
        <v>434</v>
      </c>
      <c r="E309" s="4" t="s">
        <v>393</v>
      </c>
      <c r="G309" s="8" t="e">
        <f>VLOOKUP(B309,#REF!,4,0)=E309</f>
        <v>#REF!</v>
      </c>
      <c r="H309" s="8" t="e">
        <f>VLOOKUP(B309,#REF!,3,0)=D309</f>
        <v>#REF!</v>
      </c>
      <c r="I309" s="8" t="e">
        <f>VLOOKUP(B309,#REF!,2,0)=C309</f>
        <v>#REF!</v>
      </c>
    </row>
    <row r="310" spans="1:9" s="8" customFormat="1">
      <c r="A310" s="4">
        <v>306</v>
      </c>
      <c r="B310" s="4" t="s">
        <v>410</v>
      </c>
      <c r="C310" s="4" t="s">
        <v>381</v>
      </c>
      <c r="D310" s="4" t="s">
        <v>411</v>
      </c>
      <c r="E310" s="4" t="s">
        <v>317</v>
      </c>
      <c r="G310" s="8" t="e">
        <f>VLOOKUP(B310,#REF!,4,0)=E310</f>
        <v>#REF!</v>
      </c>
      <c r="H310" s="8" t="e">
        <f>VLOOKUP(B310,#REF!,3,0)=D310</f>
        <v>#REF!</v>
      </c>
      <c r="I310" s="8" t="e">
        <f>VLOOKUP(B310,#REF!,2,0)=C310</f>
        <v>#REF!</v>
      </c>
    </row>
    <row r="311" spans="1:9" s="8" customFormat="1">
      <c r="A311" s="4">
        <v>307</v>
      </c>
      <c r="B311" s="4" t="s">
        <v>410</v>
      </c>
      <c r="C311" s="4" t="s">
        <v>381</v>
      </c>
      <c r="D311" s="4" t="s">
        <v>411</v>
      </c>
      <c r="E311" s="4" t="s">
        <v>172</v>
      </c>
      <c r="G311" s="8" t="e">
        <f>VLOOKUP(B311,#REF!,4,0)=E311</f>
        <v>#REF!</v>
      </c>
      <c r="H311" s="8" t="e">
        <f>VLOOKUP(B311,#REF!,3,0)=D311</f>
        <v>#REF!</v>
      </c>
      <c r="I311" s="8" t="e">
        <f>VLOOKUP(B311,#REF!,2,0)=C311</f>
        <v>#REF!</v>
      </c>
    </row>
    <row r="312" spans="1:9" s="8" customFormat="1">
      <c r="A312" s="4">
        <v>308</v>
      </c>
      <c r="B312" s="4" t="s">
        <v>445</v>
      </c>
      <c r="C312" s="4" t="s">
        <v>381</v>
      </c>
      <c r="D312" s="4" t="s">
        <v>446</v>
      </c>
      <c r="E312" s="4" t="s">
        <v>317</v>
      </c>
      <c r="G312" s="8" t="e">
        <f>VLOOKUP(B312,#REF!,4,0)=E312</f>
        <v>#REF!</v>
      </c>
      <c r="H312" s="8" t="e">
        <f>VLOOKUP(B312,#REF!,3,0)=D312</f>
        <v>#REF!</v>
      </c>
      <c r="I312" s="8" t="e">
        <f>VLOOKUP(B312,#REF!,2,0)=C312</f>
        <v>#REF!</v>
      </c>
    </row>
    <row r="313" spans="1:9" s="8" customFormat="1">
      <c r="A313" s="4">
        <v>309</v>
      </c>
      <c r="B313" s="4" t="s">
        <v>406</v>
      </c>
      <c r="C313" s="4" t="s">
        <v>381</v>
      </c>
      <c r="D313" s="4" t="s">
        <v>407</v>
      </c>
      <c r="E313" s="4" t="s">
        <v>317</v>
      </c>
      <c r="G313" s="8" t="e">
        <f>VLOOKUP(B313,#REF!,4,0)=E313</f>
        <v>#REF!</v>
      </c>
      <c r="H313" s="8" t="e">
        <f>VLOOKUP(B313,#REF!,3,0)=D313</f>
        <v>#REF!</v>
      </c>
      <c r="I313" s="8" t="e">
        <f>VLOOKUP(B313,#REF!,2,0)=C313</f>
        <v>#REF!</v>
      </c>
    </row>
    <row r="314" spans="1:9" s="8" customFormat="1">
      <c r="A314" s="4">
        <v>310</v>
      </c>
      <c r="B314" s="4" t="s">
        <v>400</v>
      </c>
      <c r="C314" s="4" t="s">
        <v>381</v>
      </c>
      <c r="D314" s="4" t="s">
        <v>401</v>
      </c>
      <c r="E314" s="4" t="s">
        <v>172</v>
      </c>
      <c r="G314" s="8" t="e">
        <f>VLOOKUP(B314,#REF!,4,0)=E314</f>
        <v>#REF!</v>
      </c>
      <c r="H314" s="8" t="e">
        <f>VLOOKUP(B314,#REF!,3,0)=D314</f>
        <v>#REF!</v>
      </c>
      <c r="I314" s="8" t="e">
        <f>VLOOKUP(B314,#REF!,2,0)=C314</f>
        <v>#REF!</v>
      </c>
    </row>
    <row r="315" spans="1:9" s="8" customFormat="1">
      <c r="A315" s="4">
        <v>311</v>
      </c>
      <c r="B315" s="4" t="s">
        <v>447</v>
      </c>
      <c r="C315" s="4" t="s">
        <v>340</v>
      </c>
      <c r="D315" s="4" t="s">
        <v>448</v>
      </c>
      <c r="E315" s="4" t="s">
        <v>172</v>
      </c>
      <c r="G315" s="8" t="e">
        <f>VLOOKUP(B315,#REF!,4,0)=E315</f>
        <v>#REF!</v>
      </c>
      <c r="H315" s="8" t="e">
        <f>VLOOKUP(B315,#REF!,3,0)=D315</f>
        <v>#REF!</v>
      </c>
      <c r="I315" s="8" t="e">
        <f>VLOOKUP(B315,#REF!,2,0)=C315</f>
        <v>#REF!</v>
      </c>
    </row>
    <row r="316" spans="1:9" s="8" customFormat="1">
      <c r="A316" s="4">
        <v>312</v>
      </c>
      <c r="B316" s="4" t="s">
        <v>449</v>
      </c>
      <c r="C316" s="4" t="s">
        <v>340</v>
      </c>
      <c r="D316" s="4" t="s">
        <v>450</v>
      </c>
      <c r="E316" s="4" t="s">
        <v>172</v>
      </c>
      <c r="G316" s="8" t="e">
        <f>VLOOKUP(B316,#REF!,4,0)=E316</f>
        <v>#REF!</v>
      </c>
      <c r="H316" s="8" t="e">
        <f>VLOOKUP(B316,#REF!,3,0)=D316</f>
        <v>#REF!</v>
      </c>
      <c r="I316" s="8" t="e">
        <f>VLOOKUP(B316,#REF!,2,0)=C316</f>
        <v>#REF!</v>
      </c>
    </row>
    <row r="317" spans="1:9" s="8" customFormat="1">
      <c r="A317" s="4">
        <v>313</v>
      </c>
      <c r="B317" s="4" t="s">
        <v>342</v>
      </c>
      <c r="C317" s="4" t="s">
        <v>340</v>
      </c>
      <c r="D317" s="4" t="s">
        <v>343</v>
      </c>
      <c r="E317" s="4" t="s">
        <v>172</v>
      </c>
      <c r="G317" s="8" t="e">
        <f>VLOOKUP(B317,#REF!,4,0)=E317</f>
        <v>#REF!</v>
      </c>
      <c r="H317" s="8" t="e">
        <f>VLOOKUP(B317,#REF!,3,0)=D317</f>
        <v>#REF!</v>
      </c>
      <c r="I317" s="8" t="e">
        <f>VLOOKUP(B317,#REF!,2,0)=C317</f>
        <v>#REF!</v>
      </c>
    </row>
    <row r="318" spans="1:9" s="8" customFormat="1">
      <c r="A318" s="4">
        <v>314</v>
      </c>
      <c r="B318" s="4" t="s">
        <v>451</v>
      </c>
      <c r="C318" s="4" t="s">
        <v>340</v>
      </c>
      <c r="D318" s="4" t="s">
        <v>452</v>
      </c>
      <c r="E318" s="4" t="s">
        <v>172</v>
      </c>
      <c r="G318" s="8" t="e">
        <f>VLOOKUP(B318,#REF!,4,0)=E318</f>
        <v>#REF!</v>
      </c>
      <c r="H318" s="8" t="e">
        <f>VLOOKUP(B318,#REF!,3,0)=D318</f>
        <v>#REF!</v>
      </c>
      <c r="I318" s="8" t="e">
        <f>VLOOKUP(B318,#REF!,2,0)=C318</f>
        <v>#REF!</v>
      </c>
    </row>
    <row r="319" spans="1:9" s="8" customFormat="1">
      <c r="A319" s="4">
        <v>315</v>
      </c>
      <c r="B319" s="4" t="s">
        <v>339</v>
      </c>
      <c r="C319" s="4" t="s">
        <v>340</v>
      </c>
      <c r="D319" s="4" t="s">
        <v>341</v>
      </c>
      <c r="E319" s="4" t="s">
        <v>172</v>
      </c>
      <c r="G319" s="8" t="e">
        <f>VLOOKUP(B319,#REF!,4,0)=E319</f>
        <v>#REF!</v>
      </c>
      <c r="H319" s="8" t="e">
        <f>VLOOKUP(B319,#REF!,3,0)=D319</f>
        <v>#REF!</v>
      </c>
      <c r="I319" s="8" t="e">
        <f>VLOOKUP(B319,#REF!,2,0)=C319</f>
        <v>#REF!</v>
      </c>
    </row>
    <row r="320" spans="1:9" s="8" customFormat="1">
      <c r="A320" s="4">
        <v>316</v>
      </c>
      <c r="B320" s="4" t="s">
        <v>359</v>
      </c>
      <c r="C320" s="4" t="s">
        <v>340</v>
      </c>
      <c r="D320" s="4" t="s">
        <v>360</v>
      </c>
      <c r="E320" s="4" t="s">
        <v>172</v>
      </c>
      <c r="G320" s="8" t="e">
        <f>VLOOKUP(B320,#REF!,4,0)=E320</f>
        <v>#REF!</v>
      </c>
      <c r="H320" s="8" t="e">
        <f>VLOOKUP(B320,#REF!,3,0)=D320</f>
        <v>#REF!</v>
      </c>
      <c r="I320" s="8" t="e">
        <f>VLOOKUP(B320,#REF!,2,0)=C320</f>
        <v>#REF!</v>
      </c>
    </row>
    <row r="321" spans="1:9" s="8" customFormat="1">
      <c r="A321" s="4">
        <v>317</v>
      </c>
      <c r="B321" s="4" t="s">
        <v>453</v>
      </c>
      <c r="C321" s="4" t="s">
        <v>340</v>
      </c>
      <c r="D321" s="4" t="s">
        <v>454</v>
      </c>
      <c r="E321" s="4" t="s">
        <v>172</v>
      </c>
      <c r="G321" s="8" t="e">
        <f>VLOOKUP(B321,#REF!,4,0)=E321</f>
        <v>#REF!</v>
      </c>
      <c r="H321" s="8" t="e">
        <f>VLOOKUP(B321,#REF!,3,0)=D321</f>
        <v>#REF!</v>
      </c>
      <c r="I321" s="8" t="e">
        <f>VLOOKUP(B321,#REF!,2,0)=C321</f>
        <v>#REF!</v>
      </c>
    </row>
    <row r="322" spans="1:9" s="8" customFormat="1">
      <c r="A322" s="4">
        <v>318</v>
      </c>
      <c r="B322" s="4" t="s">
        <v>455</v>
      </c>
      <c r="C322" s="4" t="s">
        <v>340</v>
      </c>
      <c r="D322" s="4" t="s">
        <v>456</v>
      </c>
      <c r="E322" s="4" t="s">
        <v>172</v>
      </c>
      <c r="G322" s="8" t="e">
        <f>VLOOKUP(B322,#REF!,4,0)=E322</f>
        <v>#REF!</v>
      </c>
      <c r="H322" s="8" t="e">
        <f>VLOOKUP(B322,#REF!,3,0)=D322</f>
        <v>#REF!</v>
      </c>
      <c r="I322" s="8" t="e">
        <f>VLOOKUP(B322,#REF!,2,0)=C322</f>
        <v>#REF!</v>
      </c>
    </row>
    <row r="323" spans="1:9" s="8" customFormat="1">
      <c r="A323" s="4">
        <v>319</v>
      </c>
      <c r="B323" s="4" t="s">
        <v>457</v>
      </c>
      <c r="C323" s="4" t="s">
        <v>340</v>
      </c>
      <c r="D323" s="4" t="s">
        <v>458</v>
      </c>
      <c r="E323" s="4" t="s">
        <v>172</v>
      </c>
      <c r="G323" s="8" t="e">
        <f>VLOOKUP(B323,#REF!,4,0)=E323</f>
        <v>#REF!</v>
      </c>
      <c r="H323" s="8" t="e">
        <f>VLOOKUP(B323,#REF!,3,0)=D323</f>
        <v>#REF!</v>
      </c>
      <c r="I323" s="8" t="e">
        <f>VLOOKUP(B323,#REF!,2,0)=C323</f>
        <v>#REF!</v>
      </c>
    </row>
    <row r="324" spans="1:9" s="8" customFormat="1">
      <c r="A324" s="4">
        <v>320</v>
      </c>
      <c r="B324" s="4" t="s">
        <v>336</v>
      </c>
      <c r="C324" s="4" t="s">
        <v>328</v>
      </c>
      <c r="D324" s="4" t="s">
        <v>88</v>
      </c>
      <c r="E324" s="4" t="s">
        <v>172</v>
      </c>
      <c r="G324" s="8" t="e">
        <f>VLOOKUP(B324,#REF!,4,0)=E324</f>
        <v>#REF!</v>
      </c>
      <c r="H324" s="8" t="e">
        <f>VLOOKUP(B324,#REF!,3,0)=D324</f>
        <v>#REF!</v>
      </c>
      <c r="I324" s="8" t="e">
        <f>VLOOKUP(B324,#REF!,2,0)=C324</f>
        <v>#REF!</v>
      </c>
    </row>
    <row r="325" spans="1:9" s="8" customFormat="1">
      <c r="A325" s="4">
        <v>321</v>
      </c>
      <c r="B325" s="4" t="s">
        <v>459</v>
      </c>
      <c r="C325" s="4" t="s">
        <v>340</v>
      </c>
      <c r="D325" s="4" t="s">
        <v>460</v>
      </c>
      <c r="E325" s="4" t="s">
        <v>172</v>
      </c>
      <c r="G325" s="8" t="e">
        <f>VLOOKUP(B325,#REF!,4,0)=E325</f>
        <v>#REF!</v>
      </c>
      <c r="H325" s="8" t="e">
        <f>VLOOKUP(B325,#REF!,3,0)=D325</f>
        <v>#REF!</v>
      </c>
      <c r="I325" s="8" t="e">
        <f>VLOOKUP(B325,#REF!,2,0)=C325</f>
        <v>#REF!</v>
      </c>
    </row>
    <row r="326" spans="1:9" s="8" customFormat="1">
      <c r="A326" s="4">
        <v>322</v>
      </c>
      <c r="B326" s="4" t="s">
        <v>461</v>
      </c>
      <c r="C326" s="4" t="s">
        <v>340</v>
      </c>
      <c r="D326" s="4" t="s">
        <v>462</v>
      </c>
      <c r="E326" s="4" t="s">
        <v>172</v>
      </c>
      <c r="G326" s="8" t="e">
        <f>VLOOKUP(B326,#REF!,4,0)=E326</f>
        <v>#REF!</v>
      </c>
      <c r="H326" s="8" t="e">
        <f>VLOOKUP(B326,#REF!,3,0)=D326</f>
        <v>#REF!</v>
      </c>
      <c r="I326" s="8" t="e">
        <f>VLOOKUP(B326,#REF!,2,0)=C326</f>
        <v>#REF!</v>
      </c>
    </row>
    <row r="327" spans="1:9" s="8" customFormat="1">
      <c r="A327" s="4">
        <v>323</v>
      </c>
      <c r="B327" s="4" t="s">
        <v>463</v>
      </c>
      <c r="C327" s="4" t="s">
        <v>340</v>
      </c>
      <c r="D327" s="4" t="s">
        <v>464</v>
      </c>
      <c r="E327" s="4" t="s">
        <v>172</v>
      </c>
      <c r="G327" s="8" t="e">
        <f>VLOOKUP(B327,#REF!,4,0)=E327</f>
        <v>#REF!</v>
      </c>
      <c r="H327" s="8" t="e">
        <f>VLOOKUP(B327,#REF!,3,0)=D327</f>
        <v>#REF!</v>
      </c>
      <c r="I327" s="8" t="e">
        <f>VLOOKUP(B327,#REF!,2,0)=C327</f>
        <v>#REF!</v>
      </c>
    </row>
    <row r="328" spans="1:9" s="8" customFormat="1">
      <c r="A328" s="4">
        <v>324</v>
      </c>
      <c r="B328" s="4" t="s">
        <v>465</v>
      </c>
      <c r="C328" s="4" t="s">
        <v>340</v>
      </c>
      <c r="D328" s="4" t="s">
        <v>466</v>
      </c>
      <c r="E328" s="4" t="s">
        <v>172</v>
      </c>
      <c r="G328" s="8" t="e">
        <f>VLOOKUP(B328,#REF!,4,0)=E328</f>
        <v>#REF!</v>
      </c>
      <c r="H328" s="8" t="e">
        <f>VLOOKUP(B328,#REF!,3,0)=D328</f>
        <v>#REF!</v>
      </c>
      <c r="I328" s="8" t="e">
        <f>VLOOKUP(B328,#REF!,2,0)=C328</f>
        <v>#REF!</v>
      </c>
    </row>
    <row r="329" spans="1:9" s="8" customFormat="1">
      <c r="A329" s="4">
        <v>325</v>
      </c>
      <c r="B329" s="4" t="s">
        <v>347</v>
      </c>
      <c r="C329" s="4" t="s">
        <v>340</v>
      </c>
      <c r="D329" s="4" t="s">
        <v>348</v>
      </c>
      <c r="E329" s="4" t="s">
        <v>172</v>
      </c>
      <c r="G329" s="8" t="e">
        <f>VLOOKUP(B329,#REF!,4,0)=E329</f>
        <v>#REF!</v>
      </c>
      <c r="H329" s="8" t="e">
        <f>VLOOKUP(B329,#REF!,3,0)=D329</f>
        <v>#REF!</v>
      </c>
      <c r="I329" s="8" t="e">
        <f>VLOOKUP(B329,#REF!,2,0)=C329</f>
        <v>#REF!</v>
      </c>
    </row>
    <row r="330" spans="1:9" s="8" customFormat="1">
      <c r="A330" s="4">
        <v>326</v>
      </c>
      <c r="B330" s="4" t="s">
        <v>467</v>
      </c>
      <c r="C330" s="4" t="s">
        <v>340</v>
      </c>
      <c r="D330" s="4" t="s">
        <v>468</v>
      </c>
      <c r="E330" s="4" t="s">
        <v>172</v>
      </c>
      <c r="G330" s="8" t="e">
        <f>VLOOKUP(B330,#REF!,4,0)=E330</f>
        <v>#REF!</v>
      </c>
      <c r="H330" s="8" t="e">
        <f>VLOOKUP(B330,#REF!,3,0)=D330</f>
        <v>#REF!</v>
      </c>
      <c r="I330" s="8" t="e">
        <f>VLOOKUP(B330,#REF!,2,0)=C330</f>
        <v>#REF!</v>
      </c>
    </row>
    <row r="331" spans="1:9" s="8" customFormat="1">
      <c r="A331" s="4">
        <v>327</v>
      </c>
      <c r="B331" s="4" t="s">
        <v>469</v>
      </c>
      <c r="C331" s="4" t="s">
        <v>328</v>
      </c>
      <c r="D331" s="4" t="s">
        <v>470</v>
      </c>
      <c r="E331" s="4" t="s">
        <v>172</v>
      </c>
      <c r="G331" s="8" t="e">
        <f>VLOOKUP(B331,#REF!,4,0)=E331</f>
        <v>#REF!</v>
      </c>
      <c r="H331" s="8" t="e">
        <f>VLOOKUP(B331,#REF!,3,0)=D331</f>
        <v>#REF!</v>
      </c>
      <c r="I331" s="8" t="e">
        <f>VLOOKUP(B331,#REF!,2,0)=C331</f>
        <v>#REF!</v>
      </c>
    </row>
    <row r="332" spans="1:9" s="8" customFormat="1">
      <c r="A332" s="4">
        <v>328</v>
      </c>
      <c r="B332" s="4" t="s">
        <v>337</v>
      </c>
      <c r="C332" s="4" t="s">
        <v>328</v>
      </c>
      <c r="D332" s="4" t="s">
        <v>338</v>
      </c>
      <c r="E332" s="4" t="s">
        <v>172</v>
      </c>
      <c r="G332" s="8" t="e">
        <f>VLOOKUP(B332,#REF!,4,0)=E332</f>
        <v>#REF!</v>
      </c>
      <c r="H332" s="8" t="e">
        <f>VLOOKUP(B332,#REF!,3,0)=D332</f>
        <v>#REF!</v>
      </c>
      <c r="I332" s="8" t="e">
        <f>VLOOKUP(B332,#REF!,2,0)=C332</f>
        <v>#REF!</v>
      </c>
    </row>
    <row r="333" spans="1:9" s="8" customFormat="1">
      <c r="A333" s="4">
        <v>329</v>
      </c>
      <c r="B333" s="4" t="s">
        <v>471</v>
      </c>
      <c r="C333" s="4" t="s">
        <v>340</v>
      </c>
      <c r="D333" s="4" t="s">
        <v>472</v>
      </c>
      <c r="E333" s="4" t="s">
        <v>172</v>
      </c>
      <c r="G333" s="8" t="e">
        <f>VLOOKUP(B333,#REF!,4,0)=E333</f>
        <v>#REF!</v>
      </c>
      <c r="H333" s="8" t="e">
        <f>VLOOKUP(B333,#REF!,3,0)=D333</f>
        <v>#REF!</v>
      </c>
      <c r="I333" s="8" t="e">
        <f>VLOOKUP(B333,#REF!,2,0)=C333</f>
        <v>#REF!</v>
      </c>
    </row>
    <row r="334" spans="1:9" s="8" customFormat="1">
      <c r="A334" s="4">
        <v>330</v>
      </c>
      <c r="B334" s="4" t="s">
        <v>430</v>
      </c>
      <c r="C334" s="4" t="s">
        <v>340</v>
      </c>
      <c r="D334" s="4" t="s">
        <v>431</v>
      </c>
      <c r="E334" s="4" t="s">
        <v>172</v>
      </c>
      <c r="G334" s="8" t="e">
        <f>VLOOKUP(B334,#REF!,4,0)=E334</f>
        <v>#REF!</v>
      </c>
      <c r="H334" s="8" t="e">
        <f>VLOOKUP(B334,#REF!,3,0)=D334</f>
        <v>#REF!</v>
      </c>
      <c r="I334" s="8" t="e">
        <f>VLOOKUP(B334,#REF!,2,0)=C334</f>
        <v>#REF!</v>
      </c>
    </row>
    <row r="335" spans="1:9" s="8" customFormat="1">
      <c r="A335" s="4">
        <v>331</v>
      </c>
      <c r="B335" s="4" t="s">
        <v>473</v>
      </c>
      <c r="C335" s="4" t="s">
        <v>340</v>
      </c>
      <c r="D335" s="4" t="s">
        <v>474</v>
      </c>
      <c r="E335" s="4" t="s">
        <v>172</v>
      </c>
      <c r="G335" s="8" t="e">
        <f>VLOOKUP(B335,#REF!,4,0)=E335</f>
        <v>#REF!</v>
      </c>
      <c r="H335" s="8" t="e">
        <f>VLOOKUP(B335,#REF!,3,0)=D335</f>
        <v>#REF!</v>
      </c>
      <c r="I335" s="8" t="e">
        <f>VLOOKUP(B335,#REF!,2,0)=C335</f>
        <v>#REF!</v>
      </c>
    </row>
    <row r="336" spans="1:9" s="8" customFormat="1">
      <c r="A336" s="4">
        <v>332</v>
      </c>
      <c r="B336" s="4" t="s">
        <v>334</v>
      </c>
      <c r="C336" s="4" t="s">
        <v>328</v>
      </c>
      <c r="D336" s="4" t="s">
        <v>335</v>
      </c>
      <c r="E336" s="4" t="s">
        <v>172</v>
      </c>
      <c r="G336" s="8" t="e">
        <f>VLOOKUP(B336,#REF!,4,0)=E336</f>
        <v>#REF!</v>
      </c>
      <c r="H336" s="8" t="e">
        <f>VLOOKUP(B336,#REF!,3,0)=D336</f>
        <v>#REF!</v>
      </c>
      <c r="I336" s="8" t="e">
        <f>VLOOKUP(B336,#REF!,2,0)=C336</f>
        <v>#REF!</v>
      </c>
    </row>
    <row r="337" spans="1:9" s="8" customFormat="1">
      <c r="A337" s="4">
        <v>333</v>
      </c>
      <c r="B337" s="4" t="s">
        <v>374</v>
      </c>
      <c r="C337" s="4" t="s">
        <v>79</v>
      </c>
      <c r="D337" s="4" t="s">
        <v>375</v>
      </c>
      <c r="E337" s="4" t="s">
        <v>475</v>
      </c>
      <c r="G337" s="8" t="e">
        <f>VLOOKUP(B337,#REF!,4,0)=E337</f>
        <v>#REF!</v>
      </c>
      <c r="H337" s="8" t="e">
        <f>VLOOKUP(B337,#REF!,3,0)=D337</f>
        <v>#REF!</v>
      </c>
      <c r="I337" s="8" t="e">
        <f>VLOOKUP(B337,#REF!,2,0)=C337</f>
        <v>#REF!</v>
      </c>
    </row>
    <row r="338" spans="1:9" s="8" customFormat="1">
      <c r="A338" s="4">
        <v>334</v>
      </c>
      <c r="B338" s="4" t="s">
        <v>476</v>
      </c>
      <c r="C338" s="4" t="s">
        <v>381</v>
      </c>
      <c r="D338" s="4" t="s">
        <v>477</v>
      </c>
      <c r="E338" s="4" t="s">
        <v>172</v>
      </c>
      <c r="G338" s="8" t="e">
        <f>VLOOKUP(B338,#REF!,4,0)=E338</f>
        <v>#REF!</v>
      </c>
      <c r="H338" s="8" t="e">
        <f>VLOOKUP(B338,#REF!,3,0)=D338</f>
        <v>#REF!</v>
      </c>
      <c r="I338" s="8" t="e">
        <f>VLOOKUP(B338,#REF!,2,0)=C338</f>
        <v>#REF!</v>
      </c>
    </row>
    <row r="339" spans="1:9" s="8" customFormat="1">
      <c r="A339" s="4">
        <v>335</v>
      </c>
      <c r="B339" s="4" t="s">
        <v>476</v>
      </c>
      <c r="C339" s="4" t="s">
        <v>381</v>
      </c>
      <c r="D339" s="4" t="s">
        <v>477</v>
      </c>
      <c r="E339" s="4" t="s">
        <v>393</v>
      </c>
      <c r="G339" s="8" t="e">
        <f>VLOOKUP(B339,#REF!,4,0)=E339</f>
        <v>#REF!</v>
      </c>
      <c r="H339" s="8" t="e">
        <f>VLOOKUP(B339,#REF!,3,0)=D339</f>
        <v>#REF!</v>
      </c>
      <c r="I339" s="8" t="e">
        <f>VLOOKUP(B339,#REF!,2,0)=C339</f>
        <v>#REF!</v>
      </c>
    </row>
    <row r="340" spans="1:9" s="8" customFormat="1">
      <c r="A340" s="4">
        <v>336</v>
      </c>
      <c r="B340" s="4" t="s">
        <v>389</v>
      </c>
      <c r="C340" s="4" t="s">
        <v>381</v>
      </c>
      <c r="D340" s="4" t="s">
        <v>390</v>
      </c>
      <c r="E340" s="4" t="s">
        <v>172</v>
      </c>
      <c r="G340" s="8" t="e">
        <f>VLOOKUP(B340,#REF!,4,0)=E340</f>
        <v>#REF!</v>
      </c>
      <c r="H340" s="8" t="e">
        <f>VLOOKUP(B340,#REF!,3,0)=D340</f>
        <v>#REF!</v>
      </c>
      <c r="I340" s="8" t="e">
        <f>VLOOKUP(B340,#REF!,2,0)=C340</f>
        <v>#REF!</v>
      </c>
    </row>
    <row r="341" spans="1:9" s="8" customFormat="1">
      <c r="A341" s="4">
        <v>337</v>
      </c>
      <c r="B341" s="4" t="s">
        <v>391</v>
      </c>
      <c r="C341" s="4" t="s">
        <v>381</v>
      </c>
      <c r="D341" s="4" t="s">
        <v>392</v>
      </c>
      <c r="E341" s="4" t="s">
        <v>316</v>
      </c>
      <c r="G341" s="8" t="e">
        <f>VLOOKUP(B341,#REF!,4,0)=E341</f>
        <v>#REF!</v>
      </c>
      <c r="H341" s="8" t="e">
        <f>VLOOKUP(B341,#REF!,3,0)=D341</f>
        <v>#REF!</v>
      </c>
      <c r="I341" s="8" t="e">
        <f>VLOOKUP(B341,#REF!,2,0)=C341</f>
        <v>#REF!</v>
      </c>
    </row>
    <row r="342" spans="1:9" s="8" customFormat="1">
      <c r="A342" s="4">
        <v>338</v>
      </c>
      <c r="B342" s="4" t="s">
        <v>425</v>
      </c>
      <c r="C342" s="4" t="s">
        <v>381</v>
      </c>
      <c r="D342" s="4" t="s">
        <v>426</v>
      </c>
      <c r="E342" s="4" t="s">
        <v>172</v>
      </c>
      <c r="G342" s="8" t="e">
        <f>VLOOKUP(B342,#REF!,4,0)=E342</f>
        <v>#REF!</v>
      </c>
      <c r="H342" s="8" t="e">
        <f>VLOOKUP(B342,#REF!,3,0)=D342</f>
        <v>#REF!</v>
      </c>
      <c r="I342" s="8" t="e">
        <f>VLOOKUP(B342,#REF!,2,0)=C342</f>
        <v>#REF!</v>
      </c>
    </row>
    <row r="343" spans="1:9" s="8" customFormat="1">
      <c r="A343" s="4">
        <v>339</v>
      </c>
      <c r="B343" s="4" t="s">
        <v>478</v>
      </c>
      <c r="C343" s="4" t="s">
        <v>381</v>
      </c>
      <c r="D343" s="4" t="s">
        <v>479</v>
      </c>
      <c r="E343" s="4" t="s">
        <v>393</v>
      </c>
      <c r="G343" s="8" t="e">
        <f>VLOOKUP(B343,#REF!,4,0)=E343</f>
        <v>#REF!</v>
      </c>
      <c r="H343" s="8" t="e">
        <f>VLOOKUP(B343,#REF!,3,0)=D343</f>
        <v>#REF!</v>
      </c>
      <c r="I343" s="8" t="e">
        <f>VLOOKUP(B343,#REF!,2,0)=C343</f>
        <v>#REF!</v>
      </c>
    </row>
    <row r="344" spans="1:9" s="8" customFormat="1">
      <c r="A344" s="4">
        <v>340</v>
      </c>
      <c r="B344" s="4" t="s">
        <v>389</v>
      </c>
      <c r="C344" s="4" t="s">
        <v>381</v>
      </c>
      <c r="D344" s="4" t="s">
        <v>390</v>
      </c>
      <c r="E344" s="4" t="s">
        <v>480</v>
      </c>
      <c r="G344" s="8" t="e">
        <f>VLOOKUP(B344,#REF!,4,0)=E344</f>
        <v>#REF!</v>
      </c>
      <c r="H344" s="8" t="e">
        <f>VLOOKUP(B344,#REF!,3,0)=D344</f>
        <v>#REF!</v>
      </c>
      <c r="I344" s="8" t="e">
        <f>VLOOKUP(B344,#REF!,2,0)=C344</f>
        <v>#REF!</v>
      </c>
    </row>
    <row r="345" spans="1:9" s="8" customFormat="1">
      <c r="A345" s="4">
        <v>341</v>
      </c>
      <c r="B345" s="4" t="s">
        <v>339</v>
      </c>
      <c r="C345" s="4" t="s">
        <v>340</v>
      </c>
      <c r="D345" s="4" t="s">
        <v>341</v>
      </c>
      <c r="E345" s="4" t="s">
        <v>61</v>
      </c>
      <c r="G345" s="8" t="e">
        <f>VLOOKUP(B345,#REF!,4,0)=E345</f>
        <v>#REF!</v>
      </c>
      <c r="H345" s="8" t="e">
        <f>VLOOKUP(B345,#REF!,3,0)=D345</f>
        <v>#REF!</v>
      </c>
      <c r="I345" s="8" t="e">
        <f>VLOOKUP(B345,#REF!,2,0)=C345</f>
        <v>#REF!</v>
      </c>
    </row>
    <row r="346" spans="1:9" s="8" customFormat="1">
      <c r="A346" s="4">
        <v>342</v>
      </c>
      <c r="B346" s="4" t="s">
        <v>359</v>
      </c>
      <c r="C346" s="4" t="s">
        <v>340</v>
      </c>
      <c r="D346" s="4" t="s">
        <v>360</v>
      </c>
      <c r="E346" s="4" t="s">
        <v>212</v>
      </c>
      <c r="G346" s="8" t="e">
        <f>VLOOKUP(B346,#REF!,4,0)=E346</f>
        <v>#REF!</v>
      </c>
      <c r="H346" s="8" t="e">
        <f>VLOOKUP(B346,#REF!,3,0)=D346</f>
        <v>#REF!</v>
      </c>
      <c r="I346" s="8" t="e">
        <f>VLOOKUP(B346,#REF!,2,0)=C346</f>
        <v>#REF!</v>
      </c>
    </row>
    <row r="347" spans="1:9" s="8" customFormat="1">
      <c r="A347" s="4">
        <v>343</v>
      </c>
      <c r="B347" s="4" t="s">
        <v>451</v>
      </c>
      <c r="C347" s="4" t="s">
        <v>340</v>
      </c>
      <c r="D347" s="4" t="s">
        <v>452</v>
      </c>
      <c r="E347" s="4" t="s">
        <v>212</v>
      </c>
      <c r="G347" s="8" t="e">
        <f>VLOOKUP(B347,#REF!,4,0)=E347</f>
        <v>#REF!</v>
      </c>
      <c r="H347" s="8" t="e">
        <f>VLOOKUP(B347,#REF!,3,0)=D347</f>
        <v>#REF!</v>
      </c>
      <c r="I347" s="8" t="e">
        <f>VLOOKUP(B347,#REF!,2,0)=C347</f>
        <v>#REF!</v>
      </c>
    </row>
    <row r="348" spans="1:9" s="8" customFormat="1">
      <c r="A348" s="4">
        <v>344</v>
      </c>
      <c r="B348" s="4" t="s">
        <v>481</v>
      </c>
      <c r="C348" s="4" t="s">
        <v>340</v>
      </c>
      <c r="D348" s="4" t="s">
        <v>482</v>
      </c>
      <c r="E348" s="4" t="s">
        <v>212</v>
      </c>
      <c r="G348" s="8" t="e">
        <f>VLOOKUP(B348,#REF!,4,0)=E348</f>
        <v>#REF!</v>
      </c>
      <c r="H348" s="8" t="e">
        <f>VLOOKUP(B348,#REF!,3,0)=D348</f>
        <v>#REF!</v>
      </c>
      <c r="I348" s="8" t="e">
        <f>VLOOKUP(B348,#REF!,2,0)=C348</f>
        <v>#REF!</v>
      </c>
    </row>
    <row r="349" spans="1:9" s="8" customFormat="1">
      <c r="A349" s="4">
        <v>345</v>
      </c>
      <c r="B349" s="4" t="s">
        <v>483</v>
      </c>
      <c r="C349" s="4" t="s">
        <v>340</v>
      </c>
      <c r="D349" s="4" t="s">
        <v>484</v>
      </c>
      <c r="E349" s="4" t="s">
        <v>212</v>
      </c>
      <c r="G349" s="8" t="e">
        <f>VLOOKUP(B349,#REF!,4,0)=E349</f>
        <v>#REF!</v>
      </c>
      <c r="H349" s="8" t="e">
        <f>VLOOKUP(B349,#REF!,3,0)=D349</f>
        <v>#REF!</v>
      </c>
      <c r="I349" s="8" t="e">
        <f>VLOOKUP(B349,#REF!,2,0)=C349</f>
        <v>#REF!</v>
      </c>
    </row>
    <row r="350" spans="1:9" s="8" customFormat="1">
      <c r="A350" s="4">
        <v>346</v>
      </c>
      <c r="B350" s="4" t="s">
        <v>430</v>
      </c>
      <c r="C350" s="4" t="s">
        <v>340</v>
      </c>
      <c r="D350" s="4" t="s">
        <v>431</v>
      </c>
      <c r="E350" s="4" t="s">
        <v>436</v>
      </c>
      <c r="G350" s="8" t="e">
        <f>VLOOKUP(B350,#REF!,4,0)=E350</f>
        <v>#REF!</v>
      </c>
      <c r="H350" s="8" t="e">
        <f>VLOOKUP(B350,#REF!,3,0)=D350</f>
        <v>#REF!</v>
      </c>
      <c r="I350" s="8" t="e">
        <f>VLOOKUP(B350,#REF!,2,0)=C350</f>
        <v>#REF!</v>
      </c>
    </row>
    <row r="351" spans="1:9" s="8" customFormat="1">
      <c r="A351" s="4">
        <v>347</v>
      </c>
      <c r="B351" s="4" t="s">
        <v>465</v>
      </c>
      <c r="C351" s="4" t="s">
        <v>340</v>
      </c>
      <c r="D351" s="4" t="s">
        <v>466</v>
      </c>
      <c r="E351" s="4" t="s">
        <v>485</v>
      </c>
      <c r="G351" s="8" t="e">
        <f>VLOOKUP(B351,#REF!,4,0)=E351</f>
        <v>#REF!</v>
      </c>
      <c r="H351" s="8" t="e">
        <f>VLOOKUP(B351,#REF!,3,0)=D351</f>
        <v>#REF!</v>
      </c>
      <c r="I351" s="8" t="e">
        <f>VLOOKUP(B351,#REF!,2,0)=C351</f>
        <v>#REF!</v>
      </c>
    </row>
    <row r="352" spans="1:9" s="8" customFormat="1">
      <c r="A352" s="4">
        <v>348</v>
      </c>
      <c r="B352" s="4" t="s">
        <v>334</v>
      </c>
      <c r="C352" s="4" t="s">
        <v>328</v>
      </c>
      <c r="D352" s="4" t="s">
        <v>335</v>
      </c>
      <c r="E352" s="4" t="s">
        <v>224</v>
      </c>
      <c r="G352" s="8" t="e">
        <f>VLOOKUP(B352,#REF!,4,0)=E352</f>
        <v>#REF!</v>
      </c>
      <c r="H352" s="8" t="e">
        <f>VLOOKUP(B352,#REF!,3,0)=D352</f>
        <v>#REF!</v>
      </c>
      <c r="I352" s="8" t="e">
        <f>VLOOKUP(B352,#REF!,2,0)=C352</f>
        <v>#REF!</v>
      </c>
    </row>
    <row r="353" spans="1:9" s="8" customFormat="1">
      <c r="A353" s="4">
        <v>349</v>
      </c>
      <c r="B353" s="4" t="s">
        <v>488</v>
      </c>
      <c r="C353" s="4" t="s">
        <v>489</v>
      </c>
      <c r="D353" s="4" t="s">
        <v>487</v>
      </c>
      <c r="E353" s="4" t="s">
        <v>486</v>
      </c>
      <c r="G353" s="8" t="e">
        <f>VLOOKUP(B353,#REF!,4,0)=E353</f>
        <v>#REF!</v>
      </c>
      <c r="H353" s="8" t="e">
        <f>VLOOKUP(B353,#REF!,3,0)=D353</f>
        <v>#REF!</v>
      </c>
      <c r="I353" s="8" t="e">
        <f>VLOOKUP(B353,#REF!,2,0)=C353</f>
        <v>#REF!</v>
      </c>
    </row>
    <row r="354" spans="1:9" s="8" customFormat="1">
      <c r="A354" s="4">
        <v>350</v>
      </c>
      <c r="B354" s="4" t="s">
        <v>490</v>
      </c>
      <c r="C354" s="4" t="s">
        <v>491</v>
      </c>
      <c r="D354" s="4" t="s">
        <v>492</v>
      </c>
      <c r="E354" s="4" t="s">
        <v>128</v>
      </c>
      <c r="G354" s="8" t="e">
        <f>VLOOKUP(B354,#REF!,4,0)=E354</f>
        <v>#REF!</v>
      </c>
      <c r="H354" s="8" t="e">
        <f>VLOOKUP(B354,#REF!,3,0)=D354</f>
        <v>#REF!</v>
      </c>
      <c r="I354" s="8" t="e">
        <f>VLOOKUP(B354,#REF!,2,0)=C354</f>
        <v>#REF!</v>
      </c>
    </row>
    <row r="355" spans="1:9" s="8" customFormat="1">
      <c r="A355" s="4">
        <v>351</v>
      </c>
      <c r="B355" s="4" t="s">
        <v>329</v>
      </c>
      <c r="C355" s="4" t="s">
        <v>328</v>
      </c>
      <c r="D355" s="4" t="s">
        <v>330</v>
      </c>
      <c r="E355" s="4" t="s">
        <v>493</v>
      </c>
      <c r="G355" s="8" t="e">
        <f>VLOOKUP(B355,#REF!,4,0)=E355</f>
        <v>#REF!</v>
      </c>
      <c r="H355" s="8" t="e">
        <f>VLOOKUP(B355,#REF!,3,0)=D355</f>
        <v>#REF!</v>
      </c>
      <c r="I355" s="8" t="e">
        <f>VLOOKUP(B355,#REF!,2,0)=C355</f>
        <v>#REF!</v>
      </c>
    </row>
    <row r="356" spans="1:9" s="8" customFormat="1">
      <c r="A356" s="4">
        <v>352</v>
      </c>
      <c r="B356" s="4">
        <v>2532100121</v>
      </c>
      <c r="C356" s="4" t="s">
        <v>381</v>
      </c>
      <c r="D356" s="4" t="s">
        <v>429</v>
      </c>
      <c r="E356" s="4" t="s">
        <v>393</v>
      </c>
      <c r="G356" s="8" t="e">
        <f>VLOOKUP(B356,#REF!,4,0)=E356</f>
        <v>#REF!</v>
      </c>
      <c r="H356" s="8" t="e">
        <f>VLOOKUP(B356,#REF!,3,0)=D356</f>
        <v>#REF!</v>
      </c>
      <c r="I356" s="8" t="e">
        <f>VLOOKUP(B356,#REF!,2,0)=C356</f>
        <v>#REF!</v>
      </c>
    </row>
    <row r="357" spans="1:9" s="8" customFormat="1">
      <c r="A357" s="4">
        <v>353</v>
      </c>
      <c r="B357" s="4" t="s">
        <v>433</v>
      </c>
      <c r="C357" s="4" t="s">
        <v>381</v>
      </c>
      <c r="D357" s="4" t="s">
        <v>434</v>
      </c>
      <c r="E357" s="4" t="s">
        <v>244</v>
      </c>
      <c r="G357" s="8" t="e">
        <f>VLOOKUP(B357,#REF!,4,0)=E357</f>
        <v>#REF!</v>
      </c>
      <c r="H357" s="8" t="e">
        <f>VLOOKUP(B357,#REF!,3,0)=D357</f>
        <v>#REF!</v>
      </c>
      <c r="I357" s="8" t="e">
        <f>VLOOKUP(B357,#REF!,2,0)=C357</f>
        <v>#REF!</v>
      </c>
    </row>
    <row r="358" spans="1:9" s="8" customFormat="1">
      <c r="A358" s="4">
        <v>354</v>
      </c>
      <c r="B358" s="4" t="s">
        <v>494</v>
      </c>
      <c r="C358" s="4" t="s">
        <v>155</v>
      </c>
      <c r="D358" s="4" t="s">
        <v>495</v>
      </c>
      <c r="E358" s="4" t="s">
        <v>156</v>
      </c>
      <c r="G358" s="8" t="e">
        <f>VLOOKUP(B358,#REF!,4,0)=E358</f>
        <v>#REF!</v>
      </c>
      <c r="H358" s="8" t="e">
        <f>VLOOKUP(B358,#REF!,3,0)=D358</f>
        <v>#REF!</v>
      </c>
      <c r="I358" s="8" t="e">
        <f>VLOOKUP(B358,#REF!,2,0)=C358</f>
        <v>#REF!</v>
      </c>
    </row>
    <row r="359" spans="1:9" s="8" customFormat="1">
      <c r="A359" s="4">
        <v>355</v>
      </c>
      <c r="B359" s="4" t="s">
        <v>419</v>
      </c>
      <c r="C359" s="4" t="s">
        <v>222</v>
      </c>
      <c r="D359" s="4" t="s">
        <v>420</v>
      </c>
      <c r="E359" s="4" t="s">
        <v>498</v>
      </c>
      <c r="G359" s="8" t="e">
        <f>VLOOKUP(B359,#REF!,4,0)=E359</f>
        <v>#REF!</v>
      </c>
      <c r="H359" s="8" t="e">
        <f>VLOOKUP(B359,#REF!,3,0)=D359</f>
        <v>#REF!</v>
      </c>
      <c r="I359" s="8" t="e">
        <f>VLOOKUP(B359,#REF!,2,0)=C359</f>
        <v>#REF!</v>
      </c>
    </row>
    <row r="360" spans="1:9" s="8" customFormat="1">
      <c r="A360" s="4">
        <v>356</v>
      </c>
      <c r="B360" s="4" t="s">
        <v>282</v>
      </c>
      <c r="C360" s="4" t="s">
        <v>284</v>
      </c>
      <c r="D360" s="4" t="s">
        <v>283</v>
      </c>
      <c r="E360" s="4" t="s">
        <v>499</v>
      </c>
      <c r="G360" s="8" t="e">
        <f>VLOOKUP(B360,#REF!,4,0)=E360</f>
        <v>#REF!</v>
      </c>
      <c r="H360" s="8" t="e">
        <f>VLOOKUP(B360,#REF!,3,0)=D360</f>
        <v>#REF!</v>
      </c>
      <c r="I360" s="8" t="e">
        <f>VLOOKUP(B360,#REF!,2,0)=C360</f>
        <v>#REF!</v>
      </c>
    </row>
    <row r="361" spans="1:9" s="8" customFormat="1">
      <c r="A361" s="4">
        <v>357</v>
      </c>
      <c r="B361" s="4" t="s">
        <v>98</v>
      </c>
      <c r="C361" s="4" t="s">
        <v>100</v>
      </c>
      <c r="D361" s="4" t="s">
        <v>99</v>
      </c>
      <c r="E361" s="4" t="s">
        <v>500</v>
      </c>
      <c r="G361" s="8" t="e">
        <f>VLOOKUP(B361,#REF!,4,0)=E361</f>
        <v>#REF!</v>
      </c>
      <c r="H361" s="8" t="e">
        <f>VLOOKUP(B361,#REF!,3,0)=D361</f>
        <v>#REF!</v>
      </c>
      <c r="I361" s="8" t="e">
        <f>VLOOKUP(B361,#REF!,2,0)=C361</f>
        <v>#REF!</v>
      </c>
    </row>
    <row r="362" spans="1:9" s="8" customFormat="1">
      <c r="A362" s="4">
        <v>358</v>
      </c>
      <c r="B362" s="4" t="s">
        <v>501</v>
      </c>
      <c r="C362" s="4" t="s">
        <v>100</v>
      </c>
      <c r="D362" s="4" t="s">
        <v>502</v>
      </c>
      <c r="E362" s="4" t="s">
        <v>500</v>
      </c>
      <c r="G362" s="8" t="e">
        <f>VLOOKUP(B362,#REF!,4,0)=E362</f>
        <v>#REF!</v>
      </c>
      <c r="H362" s="8" t="e">
        <f>VLOOKUP(B362,#REF!,3,0)=D362</f>
        <v>#REF!</v>
      </c>
      <c r="I362" s="8" t="e">
        <f>VLOOKUP(B362,#REF!,2,0)=C362</f>
        <v>#REF!</v>
      </c>
    </row>
    <row r="363" spans="1:9" s="8" customFormat="1">
      <c r="A363" s="4">
        <v>359</v>
      </c>
      <c r="B363" s="4" t="s">
        <v>132</v>
      </c>
      <c r="C363" s="4" t="s">
        <v>100</v>
      </c>
      <c r="D363" s="4" t="s">
        <v>133</v>
      </c>
      <c r="E363" s="4" t="s">
        <v>500</v>
      </c>
      <c r="G363" s="8" t="e">
        <f>VLOOKUP(B363,#REF!,4,0)=E363</f>
        <v>#REF!</v>
      </c>
      <c r="H363" s="8" t="e">
        <f>VLOOKUP(B363,#REF!,3,0)=D363</f>
        <v>#REF!</v>
      </c>
      <c r="I363" s="8" t="e">
        <f>VLOOKUP(B363,#REF!,2,0)=C363</f>
        <v>#REF!</v>
      </c>
    </row>
    <row r="364" spans="1:9" s="8" customFormat="1">
      <c r="A364" s="4">
        <v>360</v>
      </c>
      <c r="B364" s="4" t="s">
        <v>102</v>
      </c>
      <c r="C364" s="4" t="s">
        <v>100</v>
      </c>
      <c r="D364" s="4" t="s">
        <v>103</v>
      </c>
      <c r="E364" s="4" t="s">
        <v>500</v>
      </c>
      <c r="G364" s="8" t="e">
        <f>VLOOKUP(B364,#REF!,4,0)=E364</f>
        <v>#REF!</v>
      </c>
      <c r="H364" s="8" t="e">
        <f>VLOOKUP(B364,#REF!,3,0)=D364</f>
        <v>#REF!</v>
      </c>
      <c r="I364" s="8" t="e">
        <f>VLOOKUP(B364,#REF!,2,0)=C364</f>
        <v>#REF!</v>
      </c>
    </row>
    <row r="365" spans="1:9" s="8" customFormat="1">
      <c r="A365" s="4">
        <v>361</v>
      </c>
      <c r="B365" s="4" t="s">
        <v>135</v>
      </c>
      <c r="C365" s="4" t="s">
        <v>100</v>
      </c>
      <c r="D365" s="4" t="s">
        <v>136</v>
      </c>
      <c r="E365" s="4" t="s">
        <v>500</v>
      </c>
      <c r="G365" s="8" t="e">
        <f>VLOOKUP(B365,#REF!,4,0)=E365</f>
        <v>#REF!</v>
      </c>
      <c r="H365" s="8" t="e">
        <f>VLOOKUP(B365,#REF!,3,0)=D365</f>
        <v>#REF!</v>
      </c>
      <c r="I365" s="8" t="e">
        <f>VLOOKUP(B365,#REF!,2,0)=C365</f>
        <v>#REF!</v>
      </c>
    </row>
    <row r="366" spans="1:9" s="8" customFormat="1">
      <c r="A366" s="4">
        <v>362</v>
      </c>
      <c r="B366" s="4" t="s">
        <v>503</v>
      </c>
      <c r="C366" s="4" t="s">
        <v>97</v>
      </c>
      <c r="D366" s="4" t="s">
        <v>504</v>
      </c>
      <c r="E366" s="4" t="s">
        <v>500</v>
      </c>
      <c r="G366" s="8" t="e">
        <f>VLOOKUP(B366,#REF!,4,0)=E366</f>
        <v>#REF!</v>
      </c>
      <c r="H366" s="8" t="e">
        <f>VLOOKUP(B366,#REF!,3,0)=D366</f>
        <v>#REF!</v>
      </c>
      <c r="I366" s="8" t="e">
        <f>VLOOKUP(B366,#REF!,2,0)=C366</f>
        <v>#REF!</v>
      </c>
    </row>
    <row r="367" spans="1:9" s="8" customFormat="1">
      <c r="A367" s="4">
        <v>363</v>
      </c>
      <c r="B367" s="4" t="s">
        <v>505</v>
      </c>
      <c r="C367" s="4" t="s">
        <v>97</v>
      </c>
      <c r="D367" s="4" t="s">
        <v>506</v>
      </c>
      <c r="E367" s="4" t="s">
        <v>500</v>
      </c>
      <c r="G367" s="8" t="e">
        <f>VLOOKUP(B367,#REF!,4,0)=E367</f>
        <v>#REF!</v>
      </c>
      <c r="H367" s="8" t="e">
        <f>VLOOKUP(B367,#REF!,3,0)=D367</f>
        <v>#REF!</v>
      </c>
      <c r="I367" s="8" t="e">
        <f>VLOOKUP(B367,#REF!,2,0)=C367</f>
        <v>#REF!</v>
      </c>
    </row>
    <row r="368" spans="1:9" s="8" customFormat="1">
      <c r="A368" s="4">
        <v>364</v>
      </c>
      <c r="B368" s="4" t="s">
        <v>121</v>
      </c>
      <c r="C368" s="4" t="s">
        <v>97</v>
      </c>
      <c r="D368" s="4" t="s">
        <v>122</v>
      </c>
      <c r="E368" s="4" t="s">
        <v>500</v>
      </c>
      <c r="G368" s="8" t="e">
        <f>VLOOKUP(B368,#REF!,4,0)=E368</f>
        <v>#REF!</v>
      </c>
      <c r="H368" s="8" t="e">
        <f>VLOOKUP(B368,#REF!,3,0)=D368</f>
        <v>#REF!</v>
      </c>
      <c r="I368" s="8" t="e">
        <f>VLOOKUP(B368,#REF!,2,0)=C368</f>
        <v>#REF!</v>
      </c>
    </row>
    <row r="369" spans="1:9" s="8" customFormat="1">
      <c r="A369" s="4">
        <v>365</v>
      </c>
      <c r="B369" s="4" t="s">
        <v>507</v>
      </c>
      <c r="C369" s="4" t="s">
        <v>97</v>
      </c>
      <c r="D369" s="4" t="s">
        <v>508</v>
      </c>
      <c r="E369" s="4" t="s">
        <v>500</v>
      </c>
      <c r="G369" s="8" t="e">
        <f>VLOOKUP(B369,#REF!,4,0)=E369</f>
        <v>#REF!</v>
      </c>
      <c r="H369" s="8" t="e">
        <f>VLOOKUP(B369,#REF!,3,0)=D369</f>
        <v>#REF!</v>
      </c>
      <c r="I369" s="8" t="e">
        <f>VLOOKUP(B369,#REF!,2,0)=C369</f>
        <v>#REF!</v>
      </c>
    </row>
    <row r="370" spans="1:9" s="8" customFormat="1">
      <c r="A370" s="4">
        <v>366</v>
      </c>
      <c r="B370" s="4" t="s">
        <v>116</v>
      </c>
      <c r="C370" s="4" t="s">
        <v>97</v>
      </c>
      <c r="D370" s="4" t="s">
        <v>117</v>
      </c>
      <c r="E370" s="4" t="s">
        <v>500</v>
      </c>
      <c r="G370" s="8" t="e">
        <f>VLOOKUP(B370,#REF!,4,0)=E370</f>
        <v>#REF!</v>
      </c>
      <c r="H370" s="8" t="e">
        <f>VLOOKUP(B370,#REF!,3,0)=D370</f>
        <v>#REF!</v>
      </c>
      <c r="I370" s="8" t="e">
        <f>VLOOKUP(B370,#REF!,2,0)=C370</f>
        <v>#REF!</v>
      </c>
    </row>
    <row r="371" spans="1:9" s="8" customFormat="1">
      <c r="A371" s="4">
        <v>367</v>
      </c>
      <c r="B371" s="4" t="s">
        <v>123</v>
      </c>
      <c r="C371" s="4" t="s">
        <v>97</v>
      </c>
      <c r="D371" s="4" t="s">
        <v>124</v>
      </c>
      <c r="E371" s="4" t="s">
        <v>500</v>
      </c>
      <c r="G371" s="8" t="e">
        <f>VLOOKUP(B371,#REF!,4,0)=E371</f>
        <v>#REF!</v>
      </c>
      <c r="H371" s="8" t="e">
        <f>VLOOKUP(B371,#REF!,3,0)=D371</f>
        <v>#REF!</v>
      </c>
      <c r="I371" s="8" t="e">
        <f>VLOOKUP(B371,#REF!,2,0)=C371</f>
        <v>#REF!</v>
      </c>
    </row>
    <row r="372" spans="1:9" s="8" customFormat="1">
      <c r="A372" s="4">
        <v>368</v>
      </c>
      <c r="B372" s="4" t="s">
        <v>142</v>
      </c>
      <c r="C372" s="4" t="s">
        <v>509</v>
      </c>
      <c r="D372" s="4" t="s">
        <v>143</v>
      </c>
      <c r="E372" s="4" t="s">
        <v>500</v>
      </c>
      <c r="G372" s="8" t="e">
        <f>VLOOKUP(B372,#REF!,4,0)=E372</f>
        <v>#REF!</v>
      </c>
      <c r="H372" s="8" t="e">
        <f>VLOOKUP(B372,#REF!,3,0)=D372</f>
        <v>#REF!</v>
      </c>
      <c r="I372" s="8" t="e">
        <f>VLOOKUP(B372,#REF!,2,0)=C372</f>
        <v>#REF!</v>
      </c>
    </row>
    <row r="373" spans="1:9" s="8" customFormat="1">
      <c r="A373" s="4">
        <v>369</v>
      </c>
      <c r="B373" s="4" t="s">
        <v>245</v>
      </c>
      <c r="C373" s="4" t="s">
        <v>87</v>
      </c>
      <c r="D373" s="4" t="s">
        <v>246</v>
      </c>
      <c r="E373" s="4" t="s">
        <v>510</v>
      </c>
      <c r="G373" s="8" t="e">
        <f>VLOOKUP(B373,#REF!,4,0)=E373</f>
        <v>#REF!</v>
      </c>
      <c r="H373" s="8" t="e">
        <f>VLOOKUP(B373,#REF!,3,0)=D373</f>
        <v>#REF!</v>
      </c>
      <c r="I373" s="8" t="e">
        <f>VLOOKUP(B373,#REF!,2,0)=C373</f>
        <v>#REF!</v>
      </c>
    </row>
    <row r="374" spans="1:9" s="8" customFormat="1">
      <c r="A374" s="4">
        <v>370</v>
      </c>
      <c r="B374" s="4" t="s">
        <v>245</v>
      </c>
      <c r="C374" s="4" t="s">
        <v>87</v>
      </c>
      <c r="D374" s="4" t="s">
        <v>246</v>
      </c>
      <c r="E374" s="4" t="s">
        <v>511</v>
      </c>
      <c r="G374" s="8" t="e">
        <f>VLOOKUP(B374,#REF!,4,0)=E374</f>
        <v>#REF!</v>
      </c>
      <c r="H374" s="8" t="e">
        <f>VLOOKUP(B374,#REF!,3,0)=D374</f>
        <v>#REF!</v>
      </c>
      <c r="I374" s="8" t="e">
        <f>VLOOKUP(B374,#REF!,2,0)=C374</f>
        <v>#REF!</v>
      </c>
    </row>
    <row r="375" spans="1:9" s="8" customFormat="1">
      <c r="A375" s="4">
        <v>371</v>
      </c>
      <c r="B375" s="4" t="s">
        <v>245</v>
      </c>
      <c r="C375" s="4" t="s">
        <v>87</v>
      </c>
      <c r="D375" s="4" t="s">
        <v>246</v>
      </c>
      <c r="E375" s="4" t="s">
        <v>500</v>
      </c>
      <c r="G375" s="8" t="e">
        <f>VLOOKUP(B375,#REF!,4,0)=E375</f>
        <v>#REF!</v>
      </c>
      <c r="H375" s="8" t="e">
        <f>VLOOKUP(B375,#REF!,3,0)=D375</f>
        <v>#REF!</v>
      </c>
      <c r="I375" s="8" t="e">
        <f>VLOOKUP(B375,#REF!,2,0)=C375</f>
        <v>#REF!</v>
      </c>
    </row>
    <row r="376" spans="1:9" s="8" customFormat="1">
      <c r="A376" s="4">
        <v>372</v>
      </c>
      <c r="B376" s="4" t="s">
        <v>503</v>
      </c>
      <c r="C376" s="4" t="s">
        <v>97</v>
      </c>
      <c r="D376" s="4" t="s">
        <v>504</v>
      </c>
      <c r="E376" s="4" t="s">
        <v>498</v>
      </c>
      <c r="G376" s="8" t="e">
        <f>VLOOKUP(B376,#REF!,4,0)=E376</f>
        <v>#REF!</v>
      </c>
      <c r="H376" s="8" t="e">
        <f>VLOOKUP(B376,#REF!,3,0)=D376</f>
        <v>#REF!</v>
      </c>
      <c r="I376" s="8" t="e">
        <f>VLOOKUP(B376,#REF!,2,0)=C376</f>
        <v>#REF!</v>
      </c>
    </row>
    <row r="377" spans="1:9" s="8" customFormat="1">
      <c r="A377" s="4">
        <v>373</v>
      </c>
      <c r="B377" s="4" t="s">
        <v>501</v>
      </c>
      <c r="C377" s="4" t="s">
        <v>100</v>
      </c>
      <c r="D377" s="4" t="s">
        <v>502</v>
      </c>
      <c r="E377" s="4" t="s">
        <v>498</v>
      </c>
      <c r="G377" s="8" t="e">
        <f>VLOOKUP(B377,#REF!,4,0)=E377</f>
        <v>#REF!</v>
      </c>
      <c r="H377" s="8" t="e">
        <f>VLOOKUP(B377,#REF!,3,0)=D377</f>
        <v>#REF!</v>
      </c>
      <c r="I377" s="8" t="e">
        <f>VLOOKUP(B377,#REF!,2,0)=C377</f>
        <v>#REF!</v>
      </c>
    </row>
    <row r="378" spans="1:9" s="8" customFormat="1">
      <c r="A378" s="4">
        <v>374</v>
      </c>
      <c r="B378" s="4" t="s">
        <v>507</v>
      </c>
      <c r="C378" s="4" t="s">
        <v>97</v>
      </c>
      <c r="D378" s="4" t="s">
        <v>508</v>
      </c>
      <c r="E378" s="4" t="s">
        <v>498</v>
      </c>
      <c r="G378" s="8" t="e">
        <f>VLOOKUP(B378,#REF!,4,0)=E378</f>
        <v>#REF!</v>
      </c>
      <c r="H378" s="8" t="e">
        <f>VLOOKUP(B378,#REF!,3,0)=D378</f>
        <v>#REF!</v>
      </c>
      <c r="I378" s="8" t="e">
        <f>VLOOKUP(B378,#REF!,2,0)=C378</f>
        <v>#REF!</v>
      </c>
    </row>
    <row r="379" spans="1:9" s="8" customFormat="1">
      <c r="A379" s="4">
        <v>375</v>
      </c>
      <c r="B379" s="4" t="s">
        <v>505</v>
      </c>
      <c r="C379" s="4" t="s">
        <v>97</v>
      </c>
      <c r="D379" s="4" t="s">
        <v>506</v>
      </c>
      <c r="E379" s="4" t="s">
        <v>498</v>
      </c>
      <c r="G379" s="8" t="e">
        <f>VLOOKUP(B379,#REF!,4,0)=E379</f>
        <v>#REF!</v>
      </c>
      <c r="H379" s="8" t="e">
        <f>VLOOKUP(B379,#REF!,3,0)=D379</f>
        <v>#REF!</v>
      </c>
      <c r="I379" s="8" t="e">
        <f>VLOOKUP(B379,#REF!,2,0)=C379</f>
        <v>#REF!</v>
      </c>
    </row>
    <row r="380" spans="1:9" s="8" customFormat="1">
      <c r="A380" s="4">
        <v>376</v>
      </c>
      <c r="B380" s="4" t="s">
        <v>512</v>
      </c>
      <c r="C380" s="4" t="s">
        <v>97</v>
      </c>
      <c r="D380" s="4" t="s">
        <v>513</v>
      </c>
      <c r="E380" s="4" t="s">
        <v>498</v>
      </c>
      <c r="G380" s="8" t="e">
        <f>VLOOKUP(B380,#REF!,4,0)=E380</f>
        <v>#REF!</v>
      </c>
      <c r="H380" s="8" t="e">
        <f>VLOOKUP(B380,#REF!,3,0)=D380</f>
        <v>#REF!</v>
      </c>
      <c r="I380" s="8" t="e">
        <f>VLOOKUP(B380,#REF!,2,0)=C380</f>
        <v>#REF!</v>
      </c>
    </row>
    <row r="381" spans="1:9" s="8" customFormat="1">
      <c r="A381" s="4">
        <v>377</v>
      </c>
      <c r="B381" s="4" t="s">
        <v>282</v>
      </c>
      <c r="C381" s="4" t="s">
        <v>284</v>
      </c>
      <c r="D381" s="4" t="s">
        <v>283</v>
      </c>
      <c r="E381" s="4" t="s">
        <v>514</v>
      </c>
      <c r="G381" s="8" t="e">
        <f>VLOOKUP(B381,#REF!,4,0)=E381</f>
        <v>#REF!</v>
      </c>
      <c r="H381" s="8" t="e">
        <f>VLOOKUP(B381,#REF!,3,0)=D381</f>
        <v>#REF!</v>
      </c>
      <c r="I381" s="8" t="e">
        <f>VLOOKUP(B381,#REF!,2,0)=C381</f>
        <v>#REF!</v>
      </c>
    </row>
    <row r="382" spans="1:9" s="8" customFormat="1">
      <c r="A382" s="4">
        <v>378</v>
      </c>
      <c r="B382" s="4" t="s">
        <v>384</v>
      </c>
      <c r="C382" s="4" t="s">
        <v>263</v>
      </c>
      <c r="D382" s="4" t="s">
        <v>385</v>
      </c>
      <c r="E382" s="4" t="s">
        <v>269</v>
      </c>
      <c r="G382" s="8" t="e">
        <f>VLOOKUP(B382,#REF!,4,0)=E382</f>
        <v>#REF!</v>
      </c>
      <c r="H382" s="8" t="e">
        <f>VLOOKUP(B382,#REF!,3,0)=D382</f>
        <v>#REF!</v>
      </c>
      <c r="I382" s="8" t="e">
        <f>VLOOKUP(B382,#REF!,2,0)=C382</f>
        <v>#REF!</v>
      </c>
    </row>
    <row r="383" spans="1:9" s="8" customFormat="1">
      <c r="A383" s="4">
        <v>379</v>
      </c>
      <c r="B383" s="4" t="s">
        <v>384</v>
      </c>
      <c r="C383" s="4" t="s">
        <v>263</v>
      </c>
      <c r="D383" s="4" t="s">
        <v>385</v>
      </c>
      <c r="E383" s="4" t="s">
        <v>515</v>
      </c>
      <c r="G383" s="8" t="e">
        <f>VLOOKUP(B383,#REF!,4,0)=E383</f>
        <v>#REF!</v>
      </c>
      <c r="H383" s="8" t="e">
        <f>VLOOKUP(B383,#REF!,3,0)=D383</f>
        <v>#REF!</v>
      </c>
      <c r="I383" s="8" t="e">
        <f>VLOOKUP(B383,#REF!,2,0)=C383</f>
        <v>#REF!</v>
      </c>
    </row>
    <row r="384" spans="1:9" s="8" customFormat="1">
      <c r="A384" s="4">
        <v>380</v>
      </c>
      <c r="B384" s="4" t="s">
        <v>277</v>
      </c>
      <c r="C384" s="4" t="s">
        <v>279</v>
      </c>
      <c r="D384" s="4" t="s">
        <v>278</v>
      </c>
      <c r="E384" s="4" t="s">
        <v>516</v>
      </c>
      <c r="G384" s="8" t="e">
        <f>VLOOKUP(B384,#REF!,4,0)=E384</f>
        <v>#REF!</v>
      </c>
      <c r="H384" s="8" t="e">
        <f>VLOOKUP(B384,#REF!,3,0)=D384</f>
        <v>#REF!</v>
      </c>
      <c r="I384" s="8" t="e">
        <f>VLOOKUP(B384,#REF!,2,0)=C384</f>
        <v>#REF!</v>
      </c>
    </row>
    <row r="385" spans="1:9" s="8" customFormat="1">
      <c r="A385" s="4">
        <v>381</v>
      </c>
      <c r="B385" s="4" t="s">
        <v>518</v>
      </c>
      <c r="C385" s="4" t="s">
        <v>519</v>
      </c>
      <c r="D385" s="4" t="s">
        <v>520</v>
      </c>
      <c r="E385" s="4" t="s">
        <v>517</v>
      </c>
      <c r="G385" s="8" t="e">
        <f>VLOOKUP(B385,#REF!,4,0)=E385</f>
        <v>#REF!</v>
      </c>
      <c r="H385" s="8" t="e">
        <f>VLOOKUP(B385,#REF!,3,0)=D385</f>
        <v>#REF!</v>
      </c>
      <c r="I385" s="8" t="e">
        <f>VLOOKUP(B385,#REF!,2,0)=C385</f>
        <v>#REF!</v>
      </c>
    </row>
    <row r="386" spans="1:9">
      <c r="A386" s="1"/>
    </row>
    <row r="387" spans="1:9">
      <c r="A387" s="1"/>
    </row>
    <row r="388" spans="1:9">
      <c r="A388" s="1"/>
    </row>
    <row r="389" spans="1:9">
      <c r="A389" s="1"/>
    </row>
    <row r="390" spans="1:9">
      <c r="A390" s="1"/>
    </row>
    <row r="391" spans="1:9">
      <c r="A391" s="1"/>
    </row>
    <row r="392" spans="1:9">
      <c r="A392" s="1"/>
    </row>
  </sheetData>
  <autoFilter ref="A4:I385"/>
  <mergeCells count="1">
    <mergeCell ref="A2:E2"/>
  </mergeCells>
  <pageMargins left="0.22" right="0.2" top="0.75" bottom="0.75" header="0.3" footer="0.3"/>
  <pageSetup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8" sqref="E8"/>
    </sheetView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2025-03-28T01:57:01Z</cp:lastPrinted>
  <dcterms:created xsi:type="dcterms:W3CDTF">2023-08-13T03:12:07Z</dcterms:created>
  <dcterms:modified xsi:type="dcterms:W3CDTF">2026-03-12T08:57:05Z</dcterms:modified>
</cp:coreProperties>
</file>